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obcinamokronogtrebelno.sharepoint.com/sites/Obina/Shared Documents/General/RAZPISI/Rekonstrukcija lokalne ceste LC 425614 Ornuška vas - Trebelno -Mokronog in javne poti JP 926955_GUBČEVA/RD_Gubčecva/"/>
    </mc:Choice>
  </mc:AlternateContent>
  <xr:revisionPtr revIDLastSave="0" documentId="8_{5C0DCADA-DE6B-4874-A623-F656E44755D9}" xr6:coauthVersionLast="47" xr6:coauthVersionMax="47" xr10:uidLastSave="{00000000-0000-0000-0000-000000000000}"/>
  <workbookProtection workbookAlgorithmName="SHA-512" workbookHashValue="LcFEVBUJo1Hpe4d7z30+MFOzpf7UEifCTbAYqOmCuwpzgegf53nAL/gvKK0fs9p6fiGYa33caFznfiB6NnCf+A==" workbookSaltValue="vKeXDIxwYGajde8Qql7mgA==" workbookSpinCount="100000" lockStructure="1"/>
  <bookViews>
    <workbookView xWindow="-108" yWindow="-108" windowWidth="23256" windowHeight="13896" tabRatio="861" activeTab="4" xr2:uid="{51CE092A-B660-463F-94DA-CD9E562FE681}"/>
  </bookViews>
  <sheets>
    <sheet name="REKAPITULACIJA" sheetId="28929" r:id="rId1"/>
    <sheet name="CESTA-OK" sheetId="28979" r:id="rId2"/>
    <sheet name="PARKIRISCE-OŠ-OK" sheetId="28973" r:id="rId3"/>
    <sheet name="PARKIRISCE-POKOPALISCE-OK" sheetId="28982" r:id="rId4"/>
    <sheet name="AVTOBUSNO POSTAJALISCE-OK" sheetId="28957" r:id="rId5"/>
    <sheet name="PEŠ POVEZAVE-ok" sheetId="28977" r:id="rId6"/>
    <sheet name="KOLESARSKE POVRŠINE-OK" sheetId="28983" r:id="rId7"/>
    <sheet name="KOLESARNICA-OK" sheetId="28978" r:id="rId8"/>
    <sheet name="RAZSVETLJAVA-lokalna cesta" sheetId="28971" r:id="rId9"/>
    <sheet name="RAZSVETLJAVA-parkirisca" sheetId="28987" r:id="rId10"/>
    <sheet name="POLNILNICA ZA KOLESA-ok" sheetId="28975" r:id="rId11"/>
    <sheet name="TK VODI" sheetId="28984" r:id="rId12"/>
    <sheet name="TK VODI - lokalni opticni vod" sheetId="28985" r:id="rId13"/>
    <sheet name="ELEKTRO KABELSKA KANALIZACIJA" sheetId="28990" r:id="rId14"/>
    <sheet name="ZASCITA NN IN SN VODOV" sheetId="28989" r:id="rId15"/>
    <sheet name="FEKALNI KANAL V CESTI-OK" sheetId="28986" r:id="rId16"/>
    <sheet name="FEKALNI KANAL V PARKIRISCU-OK" sheetId="28988" r:id="rId17"/>
  </sheets>
  <definedNames>
    <definedName name="_xlnm.Print_Area" localSheetId="4">#N/A</definedName>
    <definedName name="_xlnm.Print_Area" localSheetId="7">#N/A</definedName>
    <definedName name="_xlnm.Print_Area" localSheetId="6">#N/A</definedName>
    <definedName name="_xlnm.Print_Area" localSheetId="2">#N/A</definedName>
    <definedName name="_xlnm.Print_Area" localSheetId="3">#N/A</definedName>
    <definedName name="_xlnm.Print_Area" localSheetId="5">#N/A</definedName>
    <definedName name="_xlnm.Print_Area" localSheetId="0">#N/A</definedName>
    <definedName name="_xlnm.Print_Area" localSheetId="11">#N/A</definedName>
    <definedName name="_xlnm.Print_Area" localSheetId="12">#N/A</definedName>
    <definedName name="_xlnm.Print_Area" localSheetId="14">#N/A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8" i="28929" l="1"/>
  <c r="I30" i="28988"/>
  <c r="I41" i="28988"/>
  <c r="I44" i="28988"/>
  <c r="I5" i="28988" s="1"/>
  <c r="I56" i="28988"/>
  <c r="I62" i="28988"/>
  <c r="I68" i="28988"/>
  <c r="I75" i="28988"/>
  <c r="I82" i="28988"/>
  <c r="I89" i="28988"/>
  <c r="I95" i="28988"/>
  <c r="I100" i="28988"/>
  <c r="I103" i="28988"/>
  <c r="I111" i="28988"/>
  <c r="I117" i="28988"/>
  <c r="I121" i="28988"/>
  <c r="I125" i="28988"/>
  <c r="E134" i="28988"/>
  <c r="I134" i="28988"/>
  <c r="E138" i="28988"/>
  <c r="I138" i="28988"/>
  <c r="E142" i="28988"/>
  <c r="I142" i="28988"/>
  <c r="I144" i="28988"/>
  <c r="I7" i="28988" s="1"/>
  <c r="G113" i="28929" s="1"/>
  <c r="I156" i="28988"/>
  <c r="I169" i="28988"/>
  <c r="I173" i="28988"/>
  <c r="I178" i="28988"/>
  <c r="I184" i="28988"/>
  <c r="I186" i="28988"/>
  <c r="I191" i="28988"/>
  <c r="I193" i="28988"/>
  <c r="I9" i="28988" s="1"/>
  <c r="G114" i="28929" s="1"/>
  <c r="I200" i="28988"/>
  <c r="I204" i="28988"/>
  <c r="I207" i="28988"/>
  <c r="I210" i="28988"/>
  <c r="I213" i="28988"/>
  <c r="I11" i="28988" s="1"/>
  <c r="G115" i="28929" s="1"/>
  <c r="I34" i="28986"/>
  <c r="I45" i="28986"/>
  <c r="I48" i="28986"/>
  <c r="I9" i="28986" s="1"/>
  <c r="I60" i="28986"/>
  <c r="I66" i="28986"/>
  <c r="I72" i="28986"/>
  <c r="I79" i="28986"/>
  <c r="I86" i="28986"/>
  <c r="I93" i="28986"/>
  <c r="I99" i="28986"/>
  <c r="I104" i="28986"/>
  <c r="I107" i="28986"/>
  <c r="I115" i="28986"/>
  <c r="I121" i="28986"/>
  <c r="I125" i="28986"/>
  <c r="I129" i="28986"/>
  <c r="E138" i="28986"/>
  <c r="I138" i="28986"/>
  <c r="E142" i="28986"/>
  <c r="I142" i="28986"/>
  <c r="E146" i="28986"/>
  <c r="I146" i="28986"/>
  <c r="I149" i="28986"/>
  <c r="I11" i="28986" s="1"/>
  <c r="G106" i="28929" s="1"/>
  <c r="I162" i="28986"/>
  <c r="I175" i="28986"/>
  <c r="I186" i="28986"/>
  <c r="I197" i="28986"/>
  <c r="I201" i="28986"/>
  <c r="I206" i="28986"/>
  <c r="I212" i="28986"/>
  <c r="I214" i="28986"/>
  <c r="I219" i="28986"/>
  <c r="I221" i="28986"/>
  <c r="I13" i="28986" s="1"/>
  <c r="G107" i="28929" s="1"/>
  <c r="I230" i="28986"/>
  <c r="I234" i="28986"/>
  <c r="I243" i="28986" s="1"/>
  <c r="I15" i="28986" s="1"/>
  <c r="G108" i="28929" s="1"/>
  <c r="I237" i="28986"/>
  <c r="I240" i="28986"/>
  <c r="G6" i="28989"/>
  <c r="G8" i="28989"/>
  <c r="G10" i="28989"/>
  <c r="G12" i="28989"/>
  <c r="G14" i="28989"/>
  <c r="G16" i="28989"/>
  <c r="G18" i="28989"/>
  <c r="G20" i="28989"/>
  <c r="G22" i="28989"/>
  <c r="G27" i="28989"/>
  <c r="G29" i="28989"/>
  <c r="G31" i="28989"/>
  <c r="G33" i="28989"/>
  <c r="G35" i="28989"/>
  <c r="G37" i="28989"/>
  <c r="G43" i="28989"/>
  <c r="G99" i="28929" s="1"/>
  <c r="G45" i="28989"/>
  <c r="G100" i="28929" s="1"/>
  <c r="G47" i="28989"/>
  <c r="G49" i="28989"/>
  <c r="G50" i="28989" s="1"/>
  <c r="K12" i="28990"/>
  <c r="K15" i="28990"/>
  <c r="K19" i="28990"/>
  <c r="K22" i="28990"/>
  <c r="K26" i="28990"/>
  <c r="K29" i="28990"/>
  <c r="K33" i="28990"/>
  <c r="K36" i="28990"/>
  <c r="K45" i="28990"/>
  <c r="K48" i="28990"/>
  <c r="K51" i="28990"/>
  <c r="K55" i="28990"/>
  <c r="K59" i="28990"/>
  <c r="K63" i="28990"/>
  <c r="K66" i="28990"/>
  <c r="K75" i="28990"/>
  <c r="K78" i="28990"/>
  <c r="K83" i="28990"/>
  <c r="K88" i="28990"/>
  <c r="K91" i="28990"/>
  <c r="K95" i="28990"/>
  <c r="K99" i="28990"/>
  <c r="K103" i="28990"/>
  <c r="K106" i="28990"/>
  <c r="K110" i="28990"/>
  <c r="K112" i="28990"/>
  <c r="K119" i="28990"/>
  <c r="K127" i="28990"/>
  <c r="K130" i="28990"/>
  <c r="K133" i="28990"/>
  <c r="K144" i="28990"/>
  <c r="K147" i="28990"/>
  <c r="K155" i="28990"/>
  <c r="K159" i="28990"/>
  <c r="K163" i="28990"/>
  <c r="K168" i="28990"/>
  <c r="K181" i="28990" s="1"/>
  <c r="G95" i="28929" s="1"/>
  <c r="K175" i="28990"/>
  <c r="K177" i="28990"/>
  <c r="G93" i="28929" s="1"/>
  <c r="K179" i="28990"/>
  <c r="G94" i="28929" s="1"/>
  <c r="G5" i="28985"/>
  <c r="G6" i="28985"/>
  <c r="G7" i="28985"/>
  <c r="G8" i="28985"/>
  <c r="G9" i="28985"/>
  <c r="G10" i="28985"/>
  <c r="G11" i="28985"/>
  <c r="G12" i="28985"/>
  <c r="G13" i="28985"/>
  <c r="G14" i="28985"/>
  <c r="G15" i="28985"/>
  <c r="G16" i="28985"/>
  <c r="G17" i="28985"/>
  <c r="G18" i="28985"/>
  <c r="G19" i="28985"/>
  <c r="G20" i="28985"/>
  <c r="G21" i="28985"/>
  <c r="G26" i="28985"/>
  <c r="G28" i="28985"/>
  <c r="G29" i="28985"/>
  <c r="G30" i="28985"/>
  <c r="G5" i="28984"/>
  <c r="G6" i="28984"/>
  <c r="G7" i="28984"/>
  <c r="G8" i="28984"/>
  <c r="G9" i="28984"/>
  <c r="G10" i="28984"/>
  <c r="G11" i="28984"/>
  <c r="G12" i="28984"/>
  <c r="G13" i="28984"/>
  <c r="G14" i="28984"/>
  <c r="G15" i="28984"/>
  <c r="G16" i="28984"/>
  <c r="G17" i="28984"/>
  <c r="G18" i="28984"/>
  <c r="G19" i="28984"/>
  <c r="G20" i="28984"/>
  <c r="G21" i="28984"/>
  <c r="G22" i="28984"/>
  <c r="G23" i="28984"/>
  <c r="G24" i="28984"/>
  <c r="G25" i="28984"/>
  <c r="G26" i="28984"/>
  <c r="F27" i="28984"/>
  <c r="G27" i="28984"/>
  <c r="G28" i="28984"/>
  <c r="G87" i="28984" s="1"/>
  <c r="G36" i="28984"/>
  <c r="G37" i="28984"/>
  <c r="G38" i="28984"/>
  <c r="G39" i="28984"/>
  <c r="G41" i="28984"/>
  <c r="G81" i="28984" s="1"/>
  <c r="G46" i="28984"/>
  <c r="A47" i="28984"/>
  <c r="G47" i="28984"/>
  <c r="G48" i="28984"/>
  <c r="G49" i="28984"/>
  <c r="G50" i="28984"/>
  <c r="G51" i="28984"/>
  <c r="G52" i="28984"/>
  <c r="G53" i="28984"/>
  <c r="G54" i="28984"/>
  <c r="A55" i="28984"/>
  <c r="G55" i="28984"/>
  <c r="G56" i="28984"/>
  <c r="A57" i="28984"/>
  <c r="G57" i="28984"/>
  <c r="G58" i="28984"/>
  <c r="F74" i="28984" s="1"/>
  <c r="G74" i="28984" s="1"/>
  <c r="G59" i="28984"/>
  <c r="G60" i="28984"/>
  <c r="G61" i="28984"/>
  <c r="G62" i="28984"/>
  <c r="G63" i="28984"/>
  <c r="G64" i="28984"/>
  <c r="G65" i="28984"/>
  <c r="G66" i="28984"/>
  <c r="G67" i="28984"/>
  <c r="G68" i="28984"/>
  <c r="G69" i="28984"/>
  <c r="G70" i="28984"/>
  <c r="G71" i="28984"/>
  <c r="G72" i="28984"/>
  <c r="G73" i="28984"/>
  <c r="G75" i="28984"/>
  <c r="G76" i="28984"/>
  <c r="H9" i="28975"/>
  <c r="H11" i="28975"/>
  <c r="H13" i="28975"/>
  <c r="H18" i="28975"/>
  <c r="H20" i="28975"/>
  <c r="H35" i="28975"/>
  <c r="H39" i="28975"/>
  <c r="H58" i="28975"/>
  <c r="H69" i="28975"/>
  <c r="H71" i="28975"/>
  <c r="H75" i="28975"/>
  <c r="H77" i="28975"/>
  <c r="H79" i="28975"/>
  <c r="H84" i="28975"/>
  <c r="H85" i="28975"/>
  <c r="H86" i="28975"/>
  <c r="I6" i="28987"/>
  <c r="I8" i="28987"/>
  <c r="I10" i="28987"/>
  <c r="I12" i="28987"/>
  <c r="I14" i="28987"/>
  <c r="I16" i="28987"/>
  <c r="I18" i="28987"/>
  <c r="I20" i="28987"/>
  <c r="I22" i="28987"/>
  <c r="I24" i="28987"/>
  <c r="I26" i="28987"/>
  <c r="I28" i="28987"/>
  <c r="I30" i="28987"/>
  <c r="I32" i="28987"/>
  <c r="I34" i="28987"/>
  <c r="I36" i="28987"/>
  <c r="I38" i="28987"/>
  <c r="I40" i="28987"/>
  <c r="I42" i="28987"/>
  <c r="I44" i="28987"/>
  <c r="I46" i="28987"/>
  <c r="I48" i="28987"/>
  <c r="I50" i="28987"/>
  <c r="I52" i="28987"/>
  <c r="I57" i="28987"/>
  <c r="I59" i="28987"/>
  <c r="I61" i="28987"/>
  <c r="I63" i="28987"/>
  <c r="I65" i="28987"/>
  <c r="I67" i="28987"/>
  <c r="I69" i="28987"/>
  <c r="I71" i="28987"/>
  <c r="I73" i="28987"/>
  <c r="I75" i="28987"/>
  <c r="I77" i="28987"/>
  <c r="I79" i="28987"/>
  <c r="I81" i="28987"/>
  <c r="I83" i="28987"/>
  <c r="I85" i="28987"/>
  <c r="I87" i="28987"/>
  <c r="I89" i="28987"/>
  <c r="I91" i="28987"/>
  <c r="I93" i="28987"/>
  <c r="I95" i="28987"/>
  <c r="I97" i="28987"/>
  <c r="I107" i="28987" s="1"/>
  <c r="I105" i="28987"/>
  <c r="I6" i="28971"/>
  <c r="I8" i="28971"/>
  <c r="I10" i="28971"/>
  <c r="I12" i="28971"/>
  <c r="I14" i="28971"/>
  <c r="I16" i="28971"/>
  <c r="I18" i="28971"/>
  <c r="I20" i="28971"/>
  <c r="I22" i="28971"/>
  <c r="I24" i="28971"/>
  <c r="I26" i="28971"/>
  <c r="I29" i="28971"/>
  <c r="I31" i="28971"/>
  <c r="I33" i="28971"/>
  <c r="I35" i="28971"/>
  <c r="I37" i="28971"/>
  <c r="I39" i="28971"/>
  <c r="I41" i="28971"/>
  <c r="I43" i="28971"/>
  <c r="I45" i="28971"/>
  <c r="I47" i="28971"/>
  <c r="I51" i="28971"/>
  <c r="I53" i="28971"/>
  <c r="I55" i="28971"/>
  <c r="I57" i="28971"/>
  <c r="I59" i="28971"/>
  <c r="I61" i="28971"/>
  <c r="I63" i="28971"/>
  <c r="I65" i="28971"/>
  <c r="I67" i="28971"/>
  <c r="I69" i="28971"/>
  <c r="H71" i="28971"/>
  <c r="I71" i="28971" s="1"/>
  <c r="I73" i="28971" s="1"/>
  <c r="I81" i="28971" s="1"/>
  <c r="I79" i="28971"/>
  <c r="G67" i="28929" s="1"/>
  <c r="I44" i="28978"/>
  <c r="I53" i="28978"/>
  <c r="I57" i="28978"/>
  <c r="I61" i="28978"/>
  <c r="I72" i="28978"/>
  <c r="I76" i="28978"/>
  <c r="I82" i="28978"/>
  <c r="I88" i="28978"/>
  <c r="I95" i="28978"/>
  <c r="I101" i="28978"/>
  <c r="I105" i="28978"/>
  <c r="E112" i="28978"/>
  <c r="I112" i="28978"/>
  <c r="E115" i="28978"/>
  <c r="I115" i="28978"/>
  <c r="E119" i="28978"/>
  <c r="I119" i="28978"/>
  <c r="I122" i="28978"/>
  <c r="I11" i="28978" s="1"/>
  <c r="G59" i="28929" s="1"/>
  <c r="I156" i="28978"/>
  <c r="I161" i="28978"/>
  <c r="I170" i="28978"/>
  <c r="I176" i="28978"/>
  <c r="I180" i="28978"/>
  <c r="I183" i="28978"/>
  <c r="I13" i="28978" s="1"/>
  <c r="G60" i="28929" s="1"/>
  <c r="I191" i="28978"/>
  <c r="I198" i="28978"/>
  <c r="I205" i="28978"/>
  <c r="I211" i="28978"/>
  <c r="I214" i="28978"/>
  <c r="I15" i="28978" s="1"/>
  <c r="G61" i="28929" s="1"/>
  <c r="I226" i="28978"/>
  <c r="I234" i="28978"/>
  <c r="I241" i="28978"/>
  <c r="I246" i="28978"/>
  <c r="I250" i="28978"/>
  <c r="I17" i="28978" s="1"/>
  <c r="G62" i="28929" s="1"/>
  <c r="I258" i="28978"/>
  <c r="I261" i="28978"/>
  <c r="I19" i="28978" s="1"/>
  <c r="G63" i="28929" s="1"/>
  <c r="I42" i="28983"/>
  <c r="I51" i="28983"/>
  <c r="I55" i="28983"/>
  <c r="I59" i="28983"/>
  <c r="I63" i="28983"/>
  <c r="I66" i="28983"/>
  <c r="I9" i="28983" s="1"/>
  <c r="I74" i="28983"/>
  <c r="I78" i="28983"/>
  <c r="I83" i="28983"/>
  <c r="I88" i="28983"/>
  <c r="I92" i="28983"/>
  <c r="I96" i="28983"/>
  <c r="I102" i="28983"/>
  <c r="I108" i="28983"/>
  <c r="I115" i="28983"/>
  <c r="E122" i="28983"/>
  <c r="I122" i="28983"/>
  <c r="E125" i="28983"/>
  <c r="I125" i="28983"/>
  <c r="E128" i="28983"/>
  <c r="I128" i="28983" s="1"/>
  <c r="I157" i="28983" s="1"/>
  <c r="I11" i="28983" s="1"/>
  <c r="G51" i="28929" s="1"/>
  <c r="E131" i="28983"/>
  <c r="I131" i="28983"/>
  <c r="E134" i="28983"/>
  <c r="I134" i="28983"/>
  <c r="E138" i="28983"/>
  <c r="I138" i="28983"/>
  <c r="E142" i="28983"/>
  <c r="I142" i="28983" s="1"/>
  <c r="E146" i="28983"/>
  <c r="I146" i="28983" s="1"/>
  <c r="E150" i="28983"/>
  <c r="I150" i="28983" s="1"/>
  <c r="E154" i="28983"/>
  <c r="I154" i="28983" s="1"/>
  <c r="I191" i="28983"/>
  <c r="I196" i="28983"/>
  <c r="I204" i="28983"/>
  <c r="I210" i="28983"/>
  <c r="I214" i="28983"/>
  <c r="I217" i="28983"/>
  <c r="I13" i="28983" s="1"/>
  <c r="G52" i="28929" s="1"/>
  <c r="I225" i="28983"/>
  <c r="I230" i="28983"/>
  <c r="I235" i="28983"/>
  <c r="I242" i="28983"/>
  <c r="I252" i="28983"/>
  <c r="I260" i="28983"/>
  <c r="I267" i="28983"/>
  <c r="I271" i="28983"/>
  <c r="I279" i="28983"/>
  <c r="I284" i="28983"/>
  <c r="I287" i="28983"/>
  <c r="I15" i="28983" s="1"/>
  <c r="G53" i="28929" s="1"/>
  <c r="I297" i="28983"/>
  <c r="I300" i="28983"/>
  <c r="I303" i="28983"/>
  <c r="I306" i="28983" s="1"/>
  <c r="I17" i="28983" s="1"/>
  <c r="G54" i="28929" s="1"/>
  <c r="I40" i="28977"/>
  <c r="I49" i="28977"/>
  <c r="I53" i="28977"/>
  <c r="I57" i="28977"/>
  <c r="I61" i="28977"/>
  <c r="I65" i="28977"/>
  <c r="I68" i="28977"/>
  <c r="I9" i="28977" s="1"/>
  <c r="I76" i="28977"/>
  <c r="I80" i="28977"/>
  <c r="I85" i="28977"/>
  <c r="I90" i="28977"/>
  <c r="I94" i="28977"/>
  <c r="I98" i="28977"/>
  <c r="I104" i="28977"/>
  <c r="I110" i="28977"/>
  <c r="I117" i="28977"/>
  <c r="E124" i="28977"/>
  <c r="I124" i="28977" s="1"/>
  <c r="I159" i="28977" s="1"/>
  <c r="I11" i="28977" s="1"/>
  <c r="G44" i="28929" s="1"/>
  <c r="E127" i="28977"/>
  <c r="I127" i="28977"/>
  <c r="E130" i="28977"/>
  <c r="I130" i="28977"/>
  <c r="E133" i="28977"/>
  <c r="I133" i="28977" s="1"/>
  <c r="E136" i="28977"/>
  <c r="I136" i="28977"/>
  <c r="E140" i="28977"/>
  <c r="I140" i="28977"/>
  <c r="E144" i="28977"/>
  <c r="I144" i="28977"/>
  <c r="E148" i="28977"/>
  <c r="I148" i="28977"/>
  <c r="E152" i="28977"/>
  <c r="I152" i="28977"/>
  <c r="E156" i="28977"/>
  <c r="I156" i="28977"/>
  <c r="I193" i="28977"/>
  <c r="I198" i="28977"/>
  <c r="I206" i="28977"/>
  <c r="I212" i="28977"/>
  <c r="I219" i="28977"/>
  <c r="I222" i="28977"/>
  <c r="I13" i="28977" s="1"/>
  <c r="G45" i="28929" s="1"/>
  <c r="I234" i="28977"/>
  <c r="I237" i="28977"/>
  <c r="I240" i="28977"/>
  <c r="I243" i="28977"/>
  <c r="I15" i="28977" s="1"/>
  <c r="G46" i="28929" s="1"/>
  <c r="I47" i="28957"/>
  <c r="I51" i="28957"/>
  <c r="I55" i="28957"/>
  <c r="I58" i="28957"/>
  <c r="I9" i="28957" s="1"/>
  <c r="I66" i="28957"/>
  <c r="I70" i="28957"/>
  <c r="I75" i="28957"/>
  <c r="I79" i="28957"/>
  <c r="I83" i="28957"/>
  <c r="I90" i="28957"/>
  <c r="I97" i="28957"/>
  <c r="I103" i="28957"/>
  <c r="I109" i="28957"/>
  <c r="I116" i="28957"/>
  <c r="E123" i="28957"/>
  <c r="I123" i="28957" s="1"/>
  <c r="E126" i="28957"/>
  <c r="I126" i="28957" s="1"/>
  <c r="E129" i="28957"/>
  <c r="I129" i="28957"/>
  <c r="E132" i="28957"/>
  <c r="I132" i="28957" s="1"/>
  <c r="E136" i="28957"/>
  <c r="I136" i="28957" s="1"/>
  <c r="E140" i="28957"/>
  <c r="I140" i="28957" s="1"/>
  <c r="E144" i="28957"/>
  <c r="I144" i="28957"/>
  <c r="I185" i="28957"/>
  <c r="I190" i="28957"/>
  <c r="I198" i="28957"/>
  <c r="I207" i="28957"/>
  <c r="I213" i="28957"/>
  <c r="I221" i="28957"/>
  <c r="I227" i="28957"/>
  <c r="I231" i="28957"/>
  <c r="I238" i="28957"/>
  <c r="I241" i="28957"/>
  <c r="I13" i="28957" s="1"/>
  <c r="G35" i="28929" s="1"/>
  <c r="I252" i="28957"/>
  <c r="I259" i="28957"/>
  <c r="E265" i="28957"/>
  <c r="I265" i="28957" s="1"/>
  <c r="I269" i="28957"/>
  <c r="I273" i="28957"/>
  <c r="I276" i="28957"/>
  <c r="I283" i="28957"/>
  <c r="I288" i="28957"/>
  <c r="I292" i="28957"/>
  <c r="I298" i="28957"/>
  <c r="I303" i="28957"/>
  <c r="I308" i="28957"/>
  <c r="I315" i="28957"/>
  <c r="I322" i="28957"/>
  <c r="I329" i="28957"/>
  <c r="I338" i="28957"/>
  <c r="I345" i="28957"/>
  <c r="I352" i="28957"/>
  <c r="I358" i="28957"/>
  <c r="I361" i="28957"/>
  <c r="I17" i="28957" s="1"/>
  <c r="G37" i="28929" s="1"/>
  <c r="I369" i="28957"/>
  <c r="I374" i="28957"/>
  <c r="I421" i="28957" s="1"/>
  <c r="I19" i="28957" s="1"/>
  <c r="G38" i="28929" s="1"/>
  <c r="I381" i="28957"/>
  <c r="I392" i="28957"/>
  <c r="I402" i="28957"/>
  <c r="I407" i="28957"/>
  <c r="I412" i="28957"/>
  <c r="I418" i="28957"/>
  <c r="I431" i="28957"/>
  <c r="I434" i="28957"/>
  <c r="I437" i="28957"/>
  <c r="I440" i="28957"/>
  <c r="I443" i="28957"/>
  <c r="I446" i="28957" s="1"/>
  <c r="I21" i="28957" s="1"/>
  <c r="G39" i="28929" s="1"/>
  <c r="I19" i="28982"/>
  <c r="I45" i="28982"/>
  <c r="I54" i="28982"/>
  <c r="I57" i="28982"/>
  <c r="I9" i="28982" s="1"/>
  <c r="I65" i="28982"/>
  <c r="I70" i="28982"/>
  <c r="I75" i="28982"/>
  <c r="I79" i="28982"/>
  <c r="I83" i="28982"/>
  <c r="I90" i="28982"/>
  <c r="I97" i="28982"/>
  <c r="I103" i="28982"/>
  <c r="I109" i="28982"/>
  <c r="I116" i="28982"/>
  <c r="I120" i="28982"/>
  <c r="E128" i="28982"/>
  <c r="I128" i="28982" s="1"/>
  <c r="I149" i="28982" s="1"/>
  <c r="I11" i="28982" s="1"/>
  <c r="G25" i="28929" s="1"/>
  <c r="E131" i="28982"/>
  <c r="I131" i="28982"/>
  <c r="E134" i="28982"/>
  <c r="I134" i="28982"/>
  <c r="E138" i="28982"/>
  <c r="I138" i="28982"/>
  <c r="E142" i="28982"/>
  <c r="I142" i="28982"/>
  <c r="E146" i="28982"/>
  <c r="I146" i="28982"/>
  <c r="I183" i="28982"/>
  <c r="I187" i="28982"/>
  <c r="I196" i="28982"/>
  <c r="I204" i="28982"/>
  <c r="E210" i="28982"/>
  <c r="I210" i="28982"/>
  <c r="I213" i="28982"/>
  <c r="I13" i="28982" s="1"/>
  <c r="G26" i="28929" s="1"/>
  <c r="I223" i="28982"/>
  <c r="I292" i="28982" s="1"/>
  <c r="I15" i="28982" s="1"/>
  <c r="G27" i="28929" s="1"/>
  <c r="I230" i="28982"/>
  <c r="I236" i="28982"/>
  <c r="I240" i="28982"/>
  <c r="I244" i="28982"/>
  <c r="I247" i="28982"/>
  <c r="I254" i="28982"/>
  <c r="I259" i="28982"/>
  <c r="I265" i="28982"/>
  <c r="I270" i="28982"/>
  <c r="I277" i="28982"/>
  <c r="I284" i="28982"/>
  <c r="I289" i="28982"/>
  <c r="I299" i="28982"/>
  <c r="I304" i="28982"/>
  <c r="I311" i="28982"/>
  <c r="I316" i="28982"/>
  <c r="I327" i="28982"/>
  <c r="I335" i="28982"/>
  <c r="I338" i="28982"/>
  <c r="I17" i="28982" s="1"/>
  <c r="G28" i="28929" s="1"/>
  <c r="I346" i="28982"/>
  <c r="I349" i="28982"/>
  <c r="I352" i="28982"/>
  <c r="I355" i="28982"/>
  <c r="I358" i="28982"/>
  <c r="I45" i="28973"/>
  <c r="I54" i="28973"/>
  <c r="I58" i="28973"/>
  <c r="I62" i="28973"/>
  <c r="I65" i="28973"/>
  <c r="I9" i="28973" s="1"/>
  <c r="I73" i="28973"/>
  <c r="I78" i="28973"/>
  <c r="I83" i="28973"/>
  <c r="I87" i="28973"/>
  <c r="I91" i="28973"/>
  <c r="I98" i="28973"/>
  <c r="I105" i="28973"/>
  <c r="I109" i="28973"/>
  <c r="I113" i="28973"/>
  <c r="I119" i="28973"/>
  <c r="I125" i="28973"/>
  <c r="I132" i="28973"/>
  <c r="I136" i="28973"/>
  <c r="I140" i="28973"/>
  <c r="I146" i="28973"/>
  <c r="I150" i="28973"/>
  <c r="E157" i="28973"/>
  <c r="I157" i="28973"/>
  <c r="E161" i="28973"/>
  <c r="I161" i="28973"/>
  <c r="E164" i="28973"/>
  <c r="I164" i="28973"/>
  <c r="E167" i="28973"/>
  <c r="I167" i="28973"/>
  <c r="E171" i="28973"/>
  <c r="I171" i="28973"/>
  <c r="E175" i="28973"/>
  <c r="I175" i="28973"/>
  <c r="E179" i="28973"/>
  <c r="I179" i="28973"/>
  <c r="E183" i="28973"/>
  <c r="I183" i="28973" s="1"/>
  <c r="I186" i="28973" s="1"/>
  <c r="I11" i="28973" s="1"/>
  <c r="G16" i="28929" s="1"/>
  <c r="I220" i="28973"/>
  <c r="I224" i="28973"/>
  <c r="I233" i="28973"/>
  <c r="I238" i="28973"/>
  <c r="I247" i="28973"/>
  <c r="I253" i="28973"/>
  <c r="I259" i="28973"/>
  <c r="I263" i="28973"/>
  <c r="I267" i="28973"/>
  <c r="I270" i="28973"/>
  <c r="I13" i="28973" s="1"/>
  <c r="G17" i="28929" s="1"/>
  <c r="I280" i="28973"/>
  <c r="I286" i="28973"/>
  <c r="I290" i="28973"/>
  <c r="I294" i="28973"/>
  <c r="I297" i="28973"/>
  <c r="I304" i="28973"/>
  <c r="I309" i="28973"/>
  <c r="I313" i="28973"/>
  <c r="I317" i="28973"/>
  <c r="I323" i="28973"/>
  <c r="I328" i="28973"/>
  <c r="I333" i="28973"/>
  <c r="I340" i="28973"/>
  <c r="I347" i="28973"/>
  <c r="I354" i="28973"/>
  <c r="I361" i="28973"/>
  <c r="I366" i="28973"/>
  <c r="I371" i="28973"/>
  <c r="E378" i="28973"/>
  <c r="I378" i="28973" s="1"/>
  <c r="I398" i="28973" s="1"/>
  <c r="I15" i="28973" s="1"/>
  <c r="G18" i="28929" s="1"/>
  <c r="I383" i="28973"/>
  <c r="I388" i="28973"/>
  <c r="I392" i="28973"/>
  <c r="I395" i="28973"/>
  <c r="I406" i="28973"/>
  <c r="I411" i="28973"/>
  <c r="I418" i="28973"/>
  <c r="I425" i="28973"/>
  <c r="I430" i="28973"/>
  <c r="I435" i="28973"/>
  <c r="I444" i="28973"/>
  <c r="I451" i="28973"/>
  <c r="I459" i="28973"/>
  <c r="I466" i="28973"/>
  <c r="I469" i="28973"/>
  <c r="I17" i="28973" s="1"/>
  <c r="G19" i="28929" s="1"/>
  <c r="I477" i="28973"/>
  <c r="I480" i="28973"/>
  <c r="I483" i="28973"/>
  <c r="I486" i="28973"/>
  <c r="I489" i="28973"/>
  <c r="I492" i="28973"/>
  <c r="I19" i="28973" s="1"/>
  <c r="G20" i="28929" s="1"/>
  <c r="I45" i="28979"/>
  <c r="I49" i="28979"/>
  <c r="I53" i="28979"/>
  <c r="I57" i="28979"/>
  <c r="I66" i="28979"/>
  <c r="I70" i="28979"/>
  <c r="E74" i="28979"/>
  <c r="I74" i="28979"/>
  <c r="I78" i="28979"/>
  <c r="I82" i="28979"/>
  <c r="I86" i="28979"/>
  <c r="I91" i="28979"/>
  <c r="I96" i="28979"/>
  <c r="I100" i="28979"/>
  <c r="I104" i="28979"/>
  <c r="I107" i="28979"/>
  <c r="I112" i="28979"/>
  <c r="I122" i="28979"/>
  <c r="I131" i="28979"/>
  <c r="I142" i="28979"/>
  <c r="I146" i="28979"/>
  <c r="I151" i="28979"/>
  <c r="I156" i="28979"/>
  <c r="I160" i="28979"/>
  <c r="I164" i="28979"/>
  <c r="I171" i="28979"/>
  <c r="I178" i="28979"/>
  <c r="I182" i="28979"/>
  <c r="I186" i="28979"/>
  <c r="I192" i="28979"/>
  <c r="I198" i="28979"/>
  <c r="I205" i="28979"/>
  <c r="I209" i="28979"/>
  <c r="I213" i="28979"/>
  <c r="I219" i="28979"/>
  <c r="I223" i="28979"/>
  <c r="I228" i="28979"/>
  <c r="E235" i="28979"/>
  <c r="I235" i="28979"/>
  <c r="E238" i="28979"/>
  <c r="I238" i="28979"/>
  <c r="E241" i="28979"/>
  <c r="I241" i="28979"/>
  <c r="E244" i="28979"/>
  <c r="I244" i="28979" s="1"/>
  <c r="E247" i="28979"/>
  <c r="I247" i="28979"/>
  <c r="E251" i="28979"/>
  <c r="I251" i="28979" s="1"/>
  <c r="E255" i="28979"/>
  <c r="I255" i="28979"/>
  <c r="E259" i="28979"/>
  <c r="I259" i="28979" s="1"/>
  <c r="E263" i="28979"/>
  <c r="I263" i="28979"/>
  <c r="E267" i="28979"/>
  <c r="I267" i="28979"/>
  <c r="I304" i="28979"/>
  <c r="I308" i="28979"/>
  <c r="I316" i="28979"/>
  <c r="I321" i="28979"/>
  <c r="I330" i="28979"/>
  <c r="I335" i="28979"/>
  <c r="I341" i="28979"/>
  <c r="I346" i="28979"/>
  <c r="I355" i="28979"/>
  <c r="I362" i="28979"/>
  <c r="I368" i="28979"/>
  <c r="I372" i="28979"/>
  <c r="I376" i="28979"/>
  <c r="I379" i="28979"/>
  <c r="I13" i="28979" s="1"/>
  <c r="G8" i="28929" s="1"/>
  <c r="I389" i="28979"/>
  <c r="I524" i="28979" s="1"/>
  <c r="I15" i="28979" s="1"/>
  <c r="G9" i="28929" s="1"/>
  <c r="I395" i="28979"/>
  <c r="I401" i="28979"/>
  <c r="I407" i="28979"/>
  <c r="I411" i="28979"/>
  <c r="I415" i="28979"/>
  <c r="I418" i="28979"/>
  <c r="I425" i="28979"/>
  <c r="I430" i="28979"/>
  <c r="I435" i="28979"/>
  <c r="I439" i="28979"/>
  <c r="I443" i="28979"/>
  <c r="I449" i="28979"/>
  <c r="I454" i="28979"/>
  <c r="I459" i="28979"/>
  <c r="I466" i="28979"/>
  <c r="I473" i="28979"/>
  <c r="I480" i="28979"/>
  <c r="I487" i="28979"/>
  <c r="I491" i="28979"/>
  <c r="I497" i="28979"/>
  <c r="I504" i="28979"/>
  <c r="I509" i="28979"/>
  <c r="I514" i="28979"/>
  <c r="I518" i="28979"/>
  <c r="I521" i="28979"/>
  <c r="I532" i="28979"/>
  <c r="I537" i="28979"/>
  <c r="I542" i="28979"/>
  <c r="I547" i="28979"/>
  <c r="I554" i="28979"/>
  <c r="I561" i="28979"/>
  <c r="I568" i="28979"/>
  <c r="I575" i="28979"/>
  <c r="I586" i="28979"/>
  <c r="I593" i="28979"/>
  <c r="I597" i="28979"/>
  <c r="I605" i="28979"/>
  <c r="I613" i="28979"/>
  <c r="I622" i="28979"/>
  <c r="I630" i="28979"/>
  <c r="I639" i="28979"/>
  <c r="I645" i="28979"/>
  <c r="I648" i="28979"/>
  <c r="I17" i="28979" s="1"/>
  <c r="G10" i="28929" s="1"/>
  <c r="I658" i="28979"/>
  <c r="I662" i="28979"/>
  <c r="I668" i="28979"/>
  <c r="I671" i="28979"/>
  <c r="I674" i="28979"/>
  <c r="I677" i="28979"/>
  <c r="I680" i="28979"/>
  <c r="I683" i="28979"/>
  <c r="I19" i="28979" s="1"/>
  <c r="G11" i="28929" s="1"/>
  <c r="G29" i="28929"/>
  <c r="G72" i="28929"/>
  <c r="G77" i="28929"/>
  <c r="G78" i="28929"/>
  <c r="G79" i="28929"/>
  <c r="G80" i="28929"/>
  <c r="G88" i="28929"/>
  <c r="G89" i="28929"/>
  <c r="E120" i="28929"/>
  <c r="E148" i="28957" l="1"/>
  <c r="I148" i="28957" s="1"/>
  <c r="I332" i="28957"/>
  <c r="G73" i="28929"/>
  <c r="I109" i="28987"/>
  <c r="I111" i="28987" s="1"/>
  <c r="I112" i="28987" s="1"/>
  <c r="I64" i="28978"/>
  <c r="I9" i="28978" s="1"/>
  <c r="I134" i="28979"/>
  <c r="I9" i="28979" s="1"/>
  <c r="G6" i="28929" s="1"/>
  <c r="G112" i="28929"/>
  <c r="I14" i="28988"/>
  <c r="I20" i="28988" s="1"/>
  <c r="F113" i="28929"/>
  <c r="D113" i="28929"/>
  <c r="D114" i="28929"/>
  <c r="F114" i="28929"/>
  <c r="D115" i="28929"/>
  <c r="F115" i="28929"/>
  <c r="G105" i="28929"/>
  <c r="I18" i="28986"/>
  <c r="I24" i="28986" s="1"/>
  <c r="F106" i="28929"/>
  <c r="D106" i="28929"/>
  <c r="D107" i="28929"/>
  <c r="F107" i="28929"/>
  <c r="F108" i="28929"/>
  <c r="D108" i="28929"/>
  <c r="F99" i="28929"/>
  <c r="D99" i="28929"/>
  <c r="G101" i="28929"/>
  <c r="F100" i="28929"/>
  <c r="D100" i="28929"/>
  <c r="F95" i="28929"/>
  <c r="D95" i="28929"/>
  <c r="K183" i="28990"/>
  <c r="G92" i="28929"/>
  <c r="F93" i="28929"/>
  <c r="D93" i="28929"/>
  <c r="F94" i="28929"/>
  <c r="D94" i="28929"/>
  <c r="G83" i="28929"/>
  <c r="G90" i="28984"/>
  <c r="I83" i="28971"/>
  <c r="G68" i="28929"/>
  <c r="G58" i="28929"/>
  <c r="I22" i="28978"/>
  <c r="F59" i="28929"/>
  <c r="D59" i="28929"/>
  <c r="F60" i="28929"/>
  <c r="D60" i="28929"/>
  <c r="F61" i="28929"/>
  <c r="D61" i="28929"/>
  <c r="F62" i="28929"/>
  <c r="D62" i="28929"/>
  <c r="F63" i="28929"/>
  <c r="D63" i="28929"/>
  <c r="G50" i="28929"/>
  <c r="I20" i="28983"/>
  <c r="F51" i="28929"/>
  <c r="D51" i="28929"/>
  <c r="F52" i="28929"/>
  <c r="D52" i="28929"/>
  <c r="F53" i="28929"/>
  <c r="D53" i="28929"/>
  <c r="F54" i="28929"/>
  <c r="D54" i="28929"/>
  <c r="G43" i="28929"/>
  <c r="I18" i="28977"/>
  <c r="F44" i="28929"/>
  <c r="D44" i="28929"/>
  <c r="F45" i="28929"/>
  <c r="D45" i="28929"/>
  <c r="F46" i="28929"/>
  <c r="D46" i="28929"/>
  <c r="G33" i="28929"/>
  <c r="F35" i="28929"/>
  <c r="D35" i="28929"/>
  <c r="F37" i="28929"/>
  <c r="D37" i="28929"/>
  <c r="F38" i="28929"/>
  <c r="D38" i="28929"/>
  <c r="F39" i="28929"/>
  <c r="D39" i="28929"/>
  <c r="G24" i="28929"/>
  <c r="I22" i="28982"/>
  <c r="F25" i="28929"/>
  <c r="D25" i="28929"/>
  <c r="F26" i="28929"/>
  <c r="D26" i="28929"/>
  <c r="F27" i="28929"/>
  <c r="D27" i="28929"/>
  <c r="G15" i="28929"/>
  <c r="I22" i="28973"/>
  <c r="F16" i="28929"/>
  <c r="D16" i="28929"/>
  <c r="F17" i="28929"/>
  <c r="D17" i="28929"/>
  <c r="F18" i="28929"/>
  <c r="D18" i="28929"/>
  <c r="F19" i="28929"/>
  <c r="D19" i="28929"/>
  <c r="F20" i="28929"/>
  <c r="D20" i="28929"/>
  <c r="F8" i="28929"/>
  <c r="D8" i="28929"/>
  <c r="F9" i="28929"/>
  <c r="D9" i="28929"/>
  <c r="F10" i="28929"/>
  <c r="D10" i="28929"/>
  <c r="F11" i="28929"/>
  <c r="D11" i="28929"/>
  <c r="D28" i="28929"/>
  <c r="F28" i="28929"/>
  <c r="D29" i="28929"/>
  <c r="F29" i="28929"/>
  <c r="D67" i="28929"/>
  <c r="F67" i="28929"/>
  <c r="D72" i="28929"/>
  <c r="F72" i="28929"/>
  <c r="D77" i="28929"/>
  <c r="F77" i="28929"/>
  <c r="D78" i="28929"/>
  <c r="F78" i="28929"/>
  <c r="D79" i="28929"/>
  <c r="F79" i="28929"/>
  <c r="F88" i="28929"/>
  <c r="D88" i="28929"/>
  <c r="D89" i="28929" s="1"/>
  <c r="I151" i="28957"/>
  <c r="I11" i="28957" s="1"/>
  <c r="I270" i="28979"/>
  <c r="I11" i="28979" s="1"/>
  <c r="G79" i="28984"/>
  <c r="G82" i="28984" s="1"/>
  <c r="G83" i="28984" s="1"/>
  <c r="G88" i="28984" s="1"/>
  <c r="G84" i="28929" s="1"/>
  <c r="G36" i="28929" l="1"/>
  <c r="I15" i="28957"/>
  <c r="I24" i="28957" s="1"/>
  <c r="G74" i="28929"/>
  <c r="F73" i="28929"/>
  <c r="F74" i="28929" s="1"/>
  <c r="D73" i="28929"/>
  <c r="D74" i="28929" s="1"/>
  <c r="F112" i="28929"/>
  <c r="F116" i="28929" s="1"/>
  <c r="D112" i="28929"/>
  <c r="D116" i="28929" s="1"/>
  <c r="G116" i="28929"/>
  <c r="F105" i="28929"/>
  <c r="F109" i="28929" s="1"/>
  <c r="D105" i="28929"/>
  <c r="D109" i="28929" s="1"/>
  <c r="G109" i="28929"/>
  <c r="K185" i="28990"/>
  <c r="K186" i="28990" s="1"/>
  <c r="F92" i="28929"/>
  <c r="F96" i="28929" s="1"/>
  <c r="D92" i="28929"/>
  <c r="D96" i="28929" s="1"/>
  <c r="G96" i="28929"/>
  <c r="F83" i="28929"/>
  <c r="F85" i="28929" s="1"/>
  <c r="D83" i="28929"/>
  <c r="D85" i="28929" s="1"/>
  <c r="G85" i="28929"/>
  <c r="G91" i="28984"/>
  <c r="G92" i="28984" s="1"/>
  <c r="I85" i="28971"/>
  <c r="I86" i="28971" s="1"/>
  <c r="F68" i="28929"/>
  <c r="F69" i="28929" s="1"/>
  <c r="D68" i="28929"/>
  <c r="D69" i="28929" s="1"/>
  <c r="D129" i="28929" s="1"/>
  <c r="G69" i="28929"/>
  <c r="F58" i="28929"/>
  <c r="F64" i="28929" s="1"/>
  <c r="D58" i="28929"/>
  <c r="D64" i="28929" s="1"/>
  <c r="D130" i="28929" s="1"/>
  <c r="G64" i="28929"/>
  <c r="I25" i="28978"/>
  <c r="I28" i="28978"/>
  <c r="F50" i="28929"/>
  <c r="F55" i="28929" s="1"/>
  <c r="D50" i="28929"/>
  <c r="D55" i="28929" s="1"/>
  <c r="G55" i="28929"/>
  <c r="I23" i="28983"/>
  <c r="I26" i="28983"/>
  <c r="F43" i="28929"/>
  <c r="F47" i="28929" s="1"/>
  <c r="D43" i="28929"/>
  <c r="D47" i="28929" s="1"/>
  <c r="G47" i="28929"/>
  <c r="I21" i="28977"/>
  <c r="I24" i="28977" s="1"/>
  <c r="F33" i="28929"/>
  <c r="D33" i="28929"/>
  <c r="F24" i="28929"/>
  <c r="F30" i="28929" s="1"/>
  <c r="D24" i="28929"/>
  <c r="D30" i="28929" s="1"/>
  <c r="G30" i="28929"/>
  <c r="I25" i="28982"/>
  <c r="I28" i="28982"/>
  <c r="F15" i="28929"/>
  <c r="F21" i="28929" s="1"/>
  <c r="D15" i="28929"/>
  <c r="D21" i="28929" s="1"/>
  <c r="G21" i="28929"/>
  <c r="I25" i="28973"/>
  <c r="I28" i="28973" s="1"/>
  <c r="F6" i="28929"/>
  <c r="D6" i="28929"/>
  <c r="D84" i="28929"/>
  <c r="F84" i="28929"/>
  <c r="D101" i="28929"/>
  <c r="D80" i="28929"/>
  <c r="F80" i="28929"/>
  <c r="F101" i="28929"/>
  <c r="G34" i="28929"/>
  <c r="G7" i="28929"/>
  <c r="G12" i="28929" s="1"/>
  <c r="I22" i="28979"/>
  <c r="G40" i="28929" l="1"/>
  <c r="G120" i="28929" s="1"/>
  <c r="G121" i="28929" s="1"/>
  <c r="G123" i="28929" s="1"/>
  <c r="F36" i="28929"/>
  <c r="D36" i="28929"/>
  <c r="F34" i="28929"/>
  <c r="D34" i="28929"/>
  <c r="I27" i="28957"/>
  <c r="I30" i="28957" s="1"/>
  <c r="F7" i="28929"/>
  <c r="F12" i="28929" s="1"/>
  <c r="D7" i="28929"/>
  <c r="D12" i="28929" s="1"/>
  <c r="I25" i="28979"/>
  <c r="I28" i="28979" s="1"/>
  <c r="F40" i="28929" l="1"/>
  <c r="D131" i="28929" s="1"/>
  <c r="D132" i="28929" s="1"/>
  <c r="D40" i="28929"/>
  <c r="D120" i="28929" s="1"/>
  <c r="F120" i="28929"/>
  <c r="F121" i="28929" s="1"/>
  <c r="F123" i="28929" s="1"/>
  <c r="G124" i="28929"/>
  <c r="G125" i="28929" s="1"/>
  <c r="F124" i="28929" l="1"/>
  <c r="F125" i="28929" s="1"/>
  <c r="D121" i="28929"/>
  <c r="D123" i="28929" s="1"/>
  <c r="D124" i="28929" l="1"/>
  <c r="D125" i="28929" s="1"/>
</calcChain>
</file>

<file path=xl/sharedStrings.xml><?xml version="1.0" encoding="utf-8"?>
<sst xmlns="http://schemas.openxmlformats.org/spreadsheetml/2006/main" count="3744" uniqueCount="1162">
  <si>
    <t>na gradbeno deponijo izvajalca</t>
  </si>
  <si>
    <t>Opomba: v ceni odvozom materiala mora biti upoštevan strošek</t>
  </si>
  <si>
    <t xml:space="preserve">takse deponije in pridobitve evidenčnih listov. </t>
  </si>
  <si>
    <t>ZEMELJSKA DELA IN TEMELJENJE</t>
  </si>
  <si>
    <t>IZKOPI</t>
  </si>
  <si>
    <t>m3</t>
  </si>
  <si>
    <t>PLANUM TEMELJNIH TAL</t>
  </si>
  <si>
    <t>NASIPI , KLINI, ZASIPI, POSTELJICA IN GLINASTI NABOJ</t>
  </si>
  <si>
    <t>24 113</t>
  </si>
  <si>
    <t>BREŽINE IN ZELENICE</t>
  </si>
  <si>
    <t>Humuziranje brežin brez valjanja</t>
  </si>
  <si>
    <t>Razprostiranje odvečne plodne zemljine</t>
  </si>
  <si>
    <t>NOSILNE PLASTI</t>
  </si>
  <si>
    <t>NEVEZANE NOSILNE PLASTI</t>
  </si>
  <si>
    <t>VEZANE OBRABNE IN ZAPORNE PLASTI-BITUMENSKI BETONI</t>
  </si>
  <si>
    <t>ROBNI ELEMENTI VOZIŠČ</t>
  </si>
  <si>
    <t>4.0</t>
  </si>
  <si>
    <t xml:space="preserve">ODVODNJAVANJE </t>
  </si>
  <si>
    <t>m1</t>
  </si>
  <si>
    <t>GLOBINSKO ODVODNJAVANJE - KANALIZACIJA</t>
  </si>
  <si>
    <t>4.4.</t>
  </si>
  <si>
    <t>JAŠKI</t>
  </si>
  <si>
    <t>Izdelava jaška iz cementnega betona</t>
  </si>
  <si>
    <t>POKONČNA OPREMA CEST</t>
  </si>
  <si>
    <t>Dobava in pritrditev okroglega prometnega znaka,</t>
  </si>
  <si>
    <t xml:space="preserve">podloga iz aluminijaste pločevine, znak z odsevno folijo </t>
  </si>
  <si>
    <t>Projektantski nadzor</t>
  </si>
  <si>
    <t>OZNAČBE NA VOZIŠČU</t>
  </si>
  <si>
    <t>31 112</t>
  </si>
  <si>
    <t>Postavitev in zavarovanje prečnega profila</t>
  </si>
  <si>
    <t>Obnova in zavarovanje zakoličbe osi trase komunalnih</t>
  </si>
  <si>
    <t>km</t>
  </si>
  <si>
    <t>12 323</t>
  </si>
  <si>
    <t>Porušitev in odstranitev asfaltne plasti v debelini</t>
  </si>
  <si>
    <t>OSTALA PREDELA</t>
  </si>
  <si>
    <t>13 141</t>
  </si>
  <si>
    <t xml:space="preserve">Površinski izkopi plodne zemlje ( humusa ) </t>
  </si>
  <si>
    <r>
      <t xml:space="preserve">- </t>
    </r>
    <r>
      <rPr>
        <sz val="10"/>
        <rFont val="Arial CE"/>
        <charset val="238"/>
      </rPr>
      <t>kategorije - strojno z nakladanjem</t>
    </r>
  </si>
  <si>
    <t>21 114</t>
  </si>
  <si>
    <t>Široki izkop vezljive zemljine - 3 kategorije</t>
  </si>
  <si>
    <t>strojno z nakladanjem</t>
  </si>
  <si>
    <t>21 224</t>
  </si>
  <si>
    <t>21 234</t>
  </si>
  <si>
    <t>Široki izkop zrnate kamnine - 3 kategorije</t>
  </si>
  <si>
    <t>21 313</t>
  </si>
  <si>
    <t xml:space="preserve">Izkop vezljive zemljine/zrnate kamenine </t>
  </si>
  <si>
    <t xml:space="preserve">3 kategorije za temelje, kanalske rove, prepuste, jaške </t>
  </si>
  <si>
    <t>strojno , planiranje dna ročno</t>
  </si>
  <si>
    <t>Ureditev planuma temeljnih tal vezljive zemljine</t>
  </si>
  <si>
    <t>3 kategorije</t>
  </si>
  <si>
    <t>22 112</t>
  </si>
  <si>
    <t>LOČILNE, DRENAŽNE IN FILTRSKE PLASTI TER DELOVNI PLATO</t>
  </si>
  <si>
    <t>23 313</t>
  </si>
  <si>
    <t>Dobava in vgraditev geotekstilije za ločilno plast,</t>
  </si>
  <si>
    <t>v debelini do 15 cm - strojno</t>
  </si>
  <si>
    <t>25 112</t>
  </si>
  <si>
    <t>PREVOZI, RAZPROSTIRANJE IN UREJANJE DEPONIJ MATERIALA</t>
  </si>
  <si>
    <t>29 131</t>
  </si>
  <si>
    <t>29 133</t>
  </si>
  <si>
    <t>Razprostiranje odvečne vezljive zemljine 3 kategorije</t>
  </si>
  <si>
    <t>Razprostiranje odvečne zrnate kamenine 3 kategorije</t>
  </si>
  <si>
    <t>29 134</t>
  </si>
  <si>
    <t>Z BITUMENSKIMI VEZIVI</t>
  </si>
  <si>
    <t xml:space="preserve">vključno s podložno plastjo iz cementnega betona, </t>
  </si>
  <si>
    <t xml:space="preserve">Obetoniranje cevi za kanalizacijo s cementnim betonom </t>
  </si>
  <si>
    <r>
      <t xml:space="preserve">krožnega prereza </t>
    </r>
    <r>
      <rPr>
        <sz val="10"/>
        <rFont val="Arial CE"/>
        <charset val="238"/>
      </rPr>
      <t xml:space="preserve">fi 50 cm globine 1,5 do 2,0 m, </t>
    </r>
  </si>
  <si>
    <t>44 133</t>
  </si>
  <si>
    <t>44 972</t>
  </si>
  <si>
    <t>Dobava in vgraditev pokrova iz duktilne litine z</t>
  </si>
  <si>
    <t>600 mm.</t>
  </si>
  <si>
    <t xml:space="preserve">Izdelava temelja iz cementnega betona C12/15, </t>
  </si>
  <si>
    <t>globine 80 cm, premera 30 cm,</t>
  </si>
  <si>
    <t>61 122</t>
  </si>
  <si>
    <t>iz vroče cinakane jeklene cevi s premerom 64 mm,</t>
  </si>
  <si>
    <t>dolge 3500 mm</t>
  </si>
  <si>
    <t>Dobava in vgraditev stebrička za prometni znak</t>
  </si>
  <si>
    <t xml:space="preserve">Dobava in pritrditev prometnega znaka, podloga </t>
  </si>
  <si>
    <t xml:space="preserve">Izdelava tankoslojne vzdolžne označbe na vozišču </t>
  </si>
  <si>
    <t>z enokomponentno belo barvo, vključno 250 g/m2 posipa</t>
  </si>
  <si>
    <t xml:space="preserve">z drobci / krogljicami stekla, strojno, debelina plasti suhe snovi </t>
  </si>
  <si>
    <t>Izdelava debeloslojne prečne in ostalih označb</t>
  </si>
  <si>
    <t>na vozišču z večkomponentno hladno plastiko z</t>
  </si>
  <si>
    <t xml:space="preserve">vmešanimi drobci / krogljicami stekla, vključno </t>
  </si>
  <si>
    <t xml:space="preserve">200 g/m2 dodatnega posipa z drobci stekla, </t>
  </si>
  <si>
    <t>strojno, debelina plasti 3 mm, širina črte 50 cm</t>
  </si>
  <si>
    <t>PRESKUSI, NADZOR IN TEHNIČNA DOKUMENTACIJA</t>
  </si>
  <si>
    <t>79 311</t>
  </si>
  <si>
    <t>79 351</t>
  </si>
  <si>
    <t>Geotehnični nadzor</t>
  </si>
  <si>
    <t>Izdelava projektne dokumentacije za projekt izvedenih del</t>
  </si>
  <si>
    <t>79 515</t>
  </si>
  <si>
    <t>79 514</t>
  </si>
  <si>
    <t>Izdelava projektne dokumentacije za vzdrževanje in obratovanje</t>
  </si>
  <si>
    <t>Izdelava nosilne plasti bituminizirane zmesi</t>
  </si>
  <si>
    <t>21 315</t>
  </si>
  <si>
    <t>izkop kanalizacije - jaški</t>
  </si>
  <si>
    <t>43 193</t>
  </si>
  <si>
    <t>premera 25 cm, v globini do 1 m.</t>
  </si>
  <si>
    <t>ASFALTNE NOSILNE PLASTI</t>
  </si>
  <si>
    <t>31 4-6</t>
  </si>
  <si>
    <t>ASFALTNE OBRABNE IN ZAPORNE PLASTI</t>
  </si>
  <si>
    <t>Izdelava obrabne in zaporne plasti bituminizirane zmesi</t>
  </si>
  <si>
    <t>32 254</t>
  </si>
  <si>
    <t>62 425</t>
  </si>
  <si>
    <t>11 298</t>
  </si>
  <si>
    <t>Zakoličba geodestkih točk robov ceste</t>
  </si>
  <si>
    <t>in uvozov</t>
  </si>
  <si>
    <t>21 231</t>
  </si>
  <si>
    <t>ročno</t>
  </si>
  <si>
    <t>(v območju obstoječih komunalnih vodov)</t>
  </si>
  <si>
    <r>
      <t xml:space="preserve">okroglega prereza, prereza </t>
    </r>
    <r>
      <rPr>
        <sz val="10"/>
        <rFont val="Arial CE"/>
        <charset val="238"/>
      </rPr>
      <t>fi 60 cm globokega</t>
    </r>
  </si>
  <si>
    <t>79 001</t>
  </si>
  <si>
    <t xml:space="preserve">Izdelava geodetskega načrta po končani </t>
  </si>
  <si>
    <t>gradnji</t>
  </si>
  <si>
    <t xml:space="preserve"> </t>
  </si>
  <si>
    <t>31 553</t>
  </si>
  <si>
    <t>ostale javne ceste v ravninskem terenu</t>
  </si>
  <si>
    <t>vodov v ravninskem terenu.</t>
  </si>
  <si>
    <t>DDV 22%</t>
  </si>
  <si>
    <t>61 652</t>
  </si>
  <si>
    <t>2 vrste, fi 600 mm (stop znak)</t>
  </si>
  <si>
    <t xml:space="preserve">Doplačilo za izdelavo prekinjenih vzdolžnih </t>
  </si>
  <si>
    <t>43 192</t>
  </si>
  <si>
    <t>premera 20 cm, v globini do 1 m.</t>
  </si>
  <si>
    <t>43 292</t>
  </si>
  <si>
    <t>C 12/15, po detajlu načrta, premera 20 cm</t>
  </si>
  <si>
    <t>nosilnostjo 400 kN, robnik z rešetko</t>
  </si>
  <si>
    <t xml:space="preserve">Zahteve za bitumenska veziva in bituminizirane zmesi </t>
  </si>
  <si>
    <t xml:space="preserve">Če izvajalec vgradi v vezano nosilno ali v obrabno plast bituminizirano zmes, pri kateri ugotovljene vrednosti presegajo pogojene vrednosti ali v kateri je osnovni material, ki ne ustreza zahtevam, odloči o načinu obračuna izvršenega dela nadzornik, ki lahko celotno izvršeno delo tudi zavrne. </t>
  </si>
  <si>
    <t xml:space="preserve">1. Cestogradbeni bitumen </t>
  </si>
  <si>
    <t xml:space="preserve">Vrednost penetracije po ekstrakciji bitumna mora znašati najmanj 60% vrednosti penetracije vhodnega bitumna, če vrednost penetracije vhodnega bitumna ni znana, pa najmanj 60% spodnje mejne vrednosti penetracije za določen tip bitumna. </t>
  </si>
  <si>
    <t xml:space="preserve">2. S polimeri modificirani bitumni </t>
  </si>
  <si>
    <t xml:space="preserve">Vrednost penetracije po ekstrakciji s polimeri modificiranega bitumenskega veziva mora znašati najmanj 50% vrednosti penetracije vhodnega bitumna, če vrednost penetracije vhodnega bitumna ni znana, pa najmanj 50% spodnje mejne vrednosti penetracije za določen tip bitumna. </t>
  </si>
  <si>
    <t xml:space="preserve">3. Odpornost bituminizirane zmesi proti razpokam pri nizki temperaturi </t>
  </si>
  <si>
    <t xml:space="preserve">(V primeru razreda bituminizirane zmesi A2 ali A1 mora izvajalec predložiti poročilo o preskusu obstojnosti bituminizirane zmesi za obrabno plast za težke prometne obremenitve pri nizki temperaturi). </t>
  </si>
  <si>
    <t xml:space="preserve">Ohlajevalni preskus (CTT): </t>
  </si>
  <si>
    <r>
      <t>Zmehčišče po PK po ekstrakciji bitumna se lahko poveča do 10</t>
    </r>
    <r>
      <rPr>
        <sz val="10"/>
        <rFont val="Arial CE"/>
        <charset val="238"/>
      </rPr>
      <t xml:space="preserve">0C od vrednosti vhodnega bitumna, če vrednost vhodnega bitumna ni znana, pa od zgornje mejne vrednosti za določen tip bitumna. </t>
    </r>
  </si>
  <si>
    <r>
      <t> temperatura ob porušitvi T</t>
    </r>
    <r>
      <rPr>
        <sz val="10"/>
        <rFont val="Arial CE"/>
        <charset val="238"/>
      </rPr>
      <t xml:space="preserve">f &lt;-250C ….zahteva za območja z milejšo klimo </t>
    </r>
  </si>
  <si>
    <r>
      <t xml:space="preserve"> temperatura ob porušitvi T</t>
    </r>
    <r>
      <rPr>
        <sz val="10"/>
        <rFont val="Arial CE"/>
        <charset val="238"/>
      </rPr>
      <t xml:space="preserve">f &lt;-300C….zahteva za območja za klimatsko zahtevnejša območja </t>
    </r>
  </si>
  <si>
    <r>
      <t xml:space="preserve"> Največja rezerva natezne napetosti: </t>
    </r>
    <r>
      <rPr>
        <sz val="10"/>
        <rFont val="Cambria Math"/>
        <family val="1"/>
        <charset val="238"/>
      </rPr>
      <t xml:space="preserve">Δ𝛽𝑡,𝑚𝑎𝑥 </t>
    </r>
    <r>
      <rPr>
        <sz val="10"/>
        <rFont val="Arial CE"/>
        <charset val="238"/>
      </rPr>
      <t xml:space="preserve">&gt; 4 MPa </t>
    </r>
  </si>
  <si>
    <r>
      <t> Temperatura pri največji rezervi natezne napetosti: T(</t>
    </r>
    <r>
      <rPr>
        <sz val="10"/>
        <rFont val="Cambria Math"/>
        <family val="1"/>
        <charset val="238"/>
      </rPr>
      <t>Δ𝛽𝑡,𝑚𝑎𝑥</t>
    </r>
    <r>
      <rPr>
        <sz val="10"/>
        <rFont val="Arial CE"/>
        <charset val="238"/>
      </rPr>
      <t xml:space="preserve">) &lt; -100C </t>
    </r>
  </si>
  <si>
    <t>iz aluminijaste pločevine, znak z rumeno barvo - folijo</t>
  </si>
  <si>
    <t>5.</t>
  </si>
  <si>
    <t>29 132</t>
  </si>
  <si>
    <t>A</t>
  </si>
  <si>
    <t>B</t>
  </si>
  <si>
    <t>C</t>
  </si>
  <si>
    <t>B1</t>
  </si>
  <si>
    <t>B2</t>
  </si>
  <si>
    <t>A1</t>
  </si>
  <si>
    <t>A2</t>
  </si>
  <si>
    <t>A3</t>
  </si>
  <si>
    <t>A4</t>
  </si>
  <si>
    <t>SKUPAJ INVESTICIJA Z DDV</t>
  </si>
  <si>
    <t>13 142</t>
  </si>
  <si>
    <t>11 221</t>
  </si>
  <si>
    <t>61 724</t>
  </si>
  <si>
    <t>Kompletna izdelava projektne dokumentacije</t>
  </si>
  <si>
    <t>ureditve cestnega prometa med gradnjo - v postavki</t>
  </si>
  <si>
    <t>morajo biti upoštevane vse morebitne začasne prometne</t>
  </si>
  <si>
    <t>ureditve glede na predvideno organizacijo gradbišča</t>
  </si>
  <si>
    <t>ter terminski plan</t>
  </si>
  <si>
    <t>Zavarovanje gradbišča v času gradnje z izbrano</t>
  </si>
  <si>
    <t>Izdelava kanalizacije iz cevi iz PVC SN8,</t>
  </si>
  <si>
    <t>DELEŽI</t>
  </si>
  <si>
    <t>Postavka</t>
  </si>
  <si>
    <t xml:space="preserve">Skupaj </t>
  </si>
  <si>
    <t>Ocena €</t>
  </si>
  <si>
    <t>Preddela</t>
  </si>
  <si>
    <t xml:space="preserve">Zemeljska dela </t>
  </si>
  <si>
    <t>Voziščne konstrukcije</t>
  </si>
  <si>
    <t>Odvodnjavanje</t>
  </si>
  <si>
    <t>Oprema ceste</t>
  </si>
  <si>
    <t>Tuje storitve</t>
  </si>
  <si>
    <t>DDV (22%)</t>
  </si>
  <si>
    <t>1.</t>
  </si>
  <si>
    <t>PREDDELA</t>
  </si>
  <si>
    <t>2.</t>
  </si>
  <si>
    <t>ZEMELJSKA DELA</t>
  </si>
  <si>
    <t>3.</t>
  </si>
  <si>
    <t>VOZIŠČNE KONSTRUKCIJE</t>
  </si>
  <si>
    <t>4.</t>
  </si>
  <si>
    <t>ODVODNJAVANJE</t>
  </si>
  <si>
    <t>6.</t>
  </si>
  <si>
    <t>OPREMA CEST</t>
  </si>
  <si>
    <t>7.</t>
  </si>
  <si>
    <t>TUJE STORITVE</t>
  </si>
  <si>
    <t>SKUPAJ 1-7</t>
  </si>
  <si>
    <t>SKUPAJ:</t>
  </si>
  <si>
    <t>GEODETSKA DELA</t>
  </si>
  <si>
    <t>kos</t>
  </si>
  <si>
    <t>ČIŠČENJE TERENA</t>
  </si>
  <si>
    <t>ur</t>
  </si>
  <si>
    <t>m2</t>
  </si>
  <si>
    <t>N25 151</t>
  </si>
  <si>
    <t>Doplačilo za zatravitev z mešanico semen</t>
  </si>
  <si>
    <t>travinj in cvetočih medovitih cvetlic</t>
  </si>
  <si>
    <t>D</t>
  </si>
  <si>
    <t>61 218</t>
  </si>
  <si>
    <t>debeline 25 cm</t>
  </si>
  <si>
    <r>
      <t xml:space="preserve">300 </t>
    </r>
    <r>
      <rPr>
        <sz val="10"/>
        <rFont val="Symbol"/>
        <family val="1"/>
        <charset val="2"/>
      </rPr>
      <t>m</t>
    </r>
    <r>
      <rPr>
        <sz val="10"/>
        <rFont val="Arial CE"/>
        <charset val="238"/>
      </rPr>
      <t>m, širina črte 12 cm</t>
    </r>
  </si>
  <si>
    <t>označb na vozišču, širina črte 12 cm</t>
  </si>
  <si>
    <t>32 498</t>
  </si>
  <si>
    <t>Pobrizg s polimerno bitumensko emulzijo</t>
  </si>
  <si>
    <t>0,30 do 0,50 kg/m2.</t>
  </si>
  <si>
    <t>pobrizg nosilne plasti pred vgradnjo obrabne plasti</t>
  </si>
  <si>
    <t>zaradi onesnaženja površine nosilne plasti med gradnjo</t>
  </si>
  <si>
    <t>N32 499</t>
  </si>
  <si>
    <t>Izvedba delovnega stika starega in novega asfalta</t>
  </si>
  <si>
    <t>s polimerno bitumensko emulzijo s porabo</t>
  </si>
  <si>
    <t>0,10 do 0,15 kg/m1</t>
  </si>
  <si>
    <t>Gradbena dela</t>
  </si>
  <si>
    <t>Skupaj:</t>
  </si>
  <si>
    <t>Nepredvidena dela 10%</t>
  </si>
  <si>
    <t>AC 11 surf B 70/100 A3 v debelini 4 cm</t>
  </si>
  <si>
    <t>Opomba:</t>
  </si>
  <si>
    <t>11 131</t>
  </si>
  <si>
    <t xml:space="preserve">izkop kanalizacije </t>
  </si>
  <si>
    <t>velikosti od 0,40 do 0,60 m2</t>
  </si>
  <si>
    <t>62 133</t>
  </si>
  <si>
    <t xml:space="preserve">z vmešanimi drobci / kroglicami stekla, vključno </t>
  </si>
  <si>
    <t xml:space="preserve">Izdelava debeloslojne vzdolžne označbe na vozišču </t>
  </si>
  <si>
    <t>z enokomponentno hladno plastiko bele barve,</t>
  </si>
  <si>
    <t>strojno, debelina plasti 3 mm</t>
  </si>
  <si>
    <t>N35 299</t>
  </si>
  <si>
    <t>N35 297</t>
  </si>
  <si>
    <t>21 226</t>
  </si>
  <si>
    <t>Široki izkop kamenine - 4 kategorije</t>
  </si>
  <si>
    <t>21 227</t>
  </si>
  <si>
    <t>Široki izkop kamenine - 5 kategorije</t>
  </si>
  <si>
    <t>29 138</t>
  </si>
  <si>
    <t>29 139</t>
  </si>
  <si>
    <t>iz granita s prerezom 15/25 cm</t>
  </si>
  <si>
    <t>12 372</t>
  </si>
  <si>
    <t>N31 199</t>
  </si>
  <si>
    <t xml:space="preserve">Ureditev planuma vrha tamponskega sloja </t>
  </si>
  <si>
    <t>s točnostjo +-1,5 cm pred izvedbo nosilne asfaltne plasti</t>
  </si>
  <si>
    <t>N35 276</t>
  </si>
  <si>
    <t>Dobava in vgraditev pogreznenjega rezanega robnika</t>
  </si>
  <si>
    <t>Dobava in vgrajevanje nasipa z mehke kamenine 4 kategorije</t>
  </si>
  <si>
    <t>državna cesta</t>
  </si>
  <si>
    <t>kamnita greda v debelini min. 35 cm.</t>
  </si>
  <si>
    <t>natezna trdnost nad 10 kN/m2</t>
  </si>
  <si>
    <t>62 253</t>
  </si>
  <si>
    <t>F</t>
  </si>
  <si>
    <t>N62 134</t>
  </si>
  <si>
    <t>m</t>
  </si>
  <si>
    <t>Rezanje asfaltnega vozišča s talno diamantno žago</t>
  </si>
  <si>
    <t>debeline do 10 cm</t>
  </si>
  <si>
    <t>44 962</t>
  </si>
  <si>
    <t>12 325</t>
  </si>
  <si>
    <t>3.4.</t>
  </si>
  <si>
    <t>TLAKOVANE OBRABNE PLASTI</t>
  </si>
  <si>
    <t xml:space="preserve">1. ELEKTROINSTALACIJE CR </t>
  </si>
  <si>
    <t>EM</t>
  </si>
  <si>
    <t>KOL</t>
  </si>
  <si>
    <t>CENA DELA</t>
  </si>
  <si>
    <t>CENA MAT.</t>
  </si>
  <si>
    <t>CENA / EM</t>
  </si>
  <si>
    <t>VREDNOST</t>
  </si>
  <si>
    <t xml:space="preserve">Izvedba pripravljalnih del (označbe križanj in vzporednega vodenja ter zakoličba trase in stojišč kandelabrov) </t>
  </si>
  <si>
    <t>kpl</t>
  </si>
  <si>
    <r>
      <t>Dobava in polaganje kabla NAYY-J 5x16mm</t>
    </r>
    <r>
      <rPr>
        <sz val="10"/>
        <rFont val="Calibri"/>
        <family val="2"/>
        <charset val="238"/>
      </rPr>
      <t>²</t>
    </r>
    <r>
      <rPr>
        <sz val="10"/>
        <rFont val="Arial"/>
        <family val="2"/>
      </rPr>
      <t xml:space="preserve"> v cev</t>
    </r>
  </si>
  <si>
    <r>
      <t>Dobava in montaža kabla NYM-J 5x1,5mm</t>
    </r>
    <r>
      <rPr>
        <sz val="10"/>
        <rFont val="Calibri"/>
        <family val="2"/>
        <charset val="238"/>
      </rPr>
      <t>²</t>
    </r>
    <r>
      <rPr>
        <sz val="10"/>
        <rFont val="Arial"/>
        <family val="2"/>
      </rPr>
      <t xml:space="preserve"> od razdelilca v kandelabru do svetilke</t>
    </r>
  </si>
  <si>
    <t>Dobava in polaganje opozorilnega traku</t>
  </si>
  <si>
    <t>Dobava in polaganje vročecinkanega valjanca FeZn 25x4mm.</t>
  </si>
  <si>
    <t>Dobava križnih sponk in izdelava križnih stikov z bitumiziranjem spoja</t>
  </si>
  <si>
    <t>Dobava križnih sponk in izdelava CuZn križnih stikov z bitumiziranjem spoja</t>
  </si>
  <si>
    <t>8.</t>
  </si>
  <si>
    <t>Izdelava priklopov ozemljitve na pripravljeno uho kandelabra preko ozemljitvenega vijaka in izvedba zaščite stika stebra z betonskim  temeljem</t>
  </si>
  <si>
    <t>9.</t>
  </si>
  <si>
    <t>10.</t>
  </si>
  <si>
    <t>Dobava in montaža razdelilca (priključne sponke) s 4A cevno varovalko  v kandelabru oz. stebru</t>
  </si>
  <si>
    <t>13.</t>
  </si>
  <si>
    <t>14.</t>
  </si>
  <si>
    <t>15.</t>
  </si>
  <si>
    <t>16.</t>
  </si>
  <si>
    <t>18.</t>
  </si>
  <si>
    <t>Dobava in montaža kabelskih končnikov ter izvedba priklopa vodnika v svetilki</t>
  </si>
  <si>
    <t>19.</t>
  </si>
  <si>
    <t>Izvedba električnih meritev (kontrola neprekinjenosti zaščitnega vodnika, dodatnega vodnika za izenačitev potenciala, kontrola zaščite pred velikimi toki, meritev impedance okvarne zanke,…) ter izdelava merilnega protokola</t>
  </si>
  <si>
    <t>20.</t>
  </si>
  <si>
    <t>21.</t>
  </si>
  <si>
    <t>Testiranje in vstavitev v pogon (funkc. preiskus)</t>
  </si>
  <si>
    <t>Izvajanje projektantskega nadzora</t>
  </si>
  <si>
    <t>ure</t>
  </si>
  <si>
    <t>Izdelava PID in NOV  projektne dokumentacije v treh izvodih</t>
  </si>
  <si>
    <t>Izvajanje nadzora s strani posameznih komunalnih upravljalcev - elektro distributer, upravljalec CR, TK in KKS operatarja, komunala</t>
  </si>
  <si>
    <t>Nepredvidena dela v kolikor so upravičena, in z vpisom odgovornega nadzornika (3%)</t>
  </si>
  <si>
    <t>SKUPAJ</t>
  </si>
  <si>
    <t xml:space="preserve">2. GRADBENA DELA CR </t>
  </si>
  <si>
    <t>Pripravljalna dela na gradbišču</t>
  </si>
  <si>
    <t>Strojni izkop zemlje za kabelski jarek v zemlji III. kategorije dim. 0,4x0,8m</t>
  </si>
  <si>
    <t>Ročni izkop zemlje za kabelski jarek v zemlji IV. kategorije dim. 0,4x0,8m na mestih križanj</t>
  </si>
  <si>
    <r>
      <t xml:space="preserve">Dobava in polaganje stigmafleks cevi </t>
    </r>
    <r>
      <rPr>
        <sz val="10"/>
        <rFont val="Calibri"/>
        <family val="2"/>
        <charset val="238"/>
      </rPr>
      <t>Ø</t>
    </r>
    <r>
      <rPr>
        <sz val="10"/>
        <rFont val="Arial"/>
        <family val="2"/>
        <charset val="238"/>
      </rPr>
      <t>110mm v izkopan kabelski jarek</t>
    </r>
  </si>
  <si>
    <t>Izdelava kabelske posteljice dim. 0,2x0,4m s peskom granulacije 0–4mm</t>
  </si>
  <si>
    <r>
      <t>m</t>
    </r>
    <r>
      <rPr>
        <vertAlign val="superscript"/>
        <sz val="10"/>
        <rFont val="Arial"/>
        <family val="2"/>
      </rPr>
      <t>3</t>
    </r>
  </si>
  <si>
    <t xml:space="preserve">Odvoz odvečnega materiala na uradno deponijo </t>
  </si>
  <si>
    <t>Izdelava nadbetoniranja obsipane cevi cevne kabelske kanalizacije pod utrjeno površino v višini 30cm z betonom C10/15</t>
  </si>
  <si>
    <t xml:space="preserve">Strojni in ročni izkop za temelje OJR, kandelabrov in jaškov v zemlji IV. kat. </t>
  </si>
  <si>
    <t>Nepredvidena dela, v kolikor so upravičena, in z vpisom odgovornega nadzornika (3%)</t>
  </si>
  <si>
    <t xml:space="preserve">3 REKAPITULACIJA </t>
  </si>
  <si>
    <t>ELEKTROINSTALACIJE</t>
  </si>
  <si>
    <t>GRADBENA DELA</t>
  </si>
  <si>
    <t>DDV</t>
  </si>
  <si>
    <t xml:space="preserve">Popis del s predizmerami je podan kot projektantska ocena predvidenih gradbenih in elektro montažnih del za potrebe izvedbe cestne razsvetljave z NN priključnim vodom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</si>
  <si>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E</t>
  </si>
  <si>
    <t>Elektrointalacije</t>
  </si>
  <si>
    <t xml:space="preserve">kompletno z betonskim prstanom, vsem materialom, </t>
  </si>
  <si>
    <t>transporti in vgradnjo</t>
  </si>
  <si>
    <t>400x400 mm - LTŽ rešetka.</t>
  </si>
  <si>
    <t>61 723</t>
  </si>
  <si>
    <t>2 vrste, velikost 600*600 mm.</t>
  </si>
  <si>
    <t>62 424</t>
  </si>
  <si>
    <t>prehodi za pešce</t>
  </si>
  <si>
    <t>Dobava in izdelava nevezane nosilne plasti drobljenca v 21 do 30 cm</t>
  </si>
  <si>
    <t>Izvedba svetlobno tehničnih meritev ter izdelava merilnega protokola (horizontalna osvetljenost deniveliranega prometnega otoka (2x) in prehoda za pešce; vertikalna osvetljenost prehoda za opazovalca z obeh smeri vožnje)</t>
  </si>
  <si>
    <t>Izvedba vrisa trase v podzemni kataster (izdelava geodetskega posnetka stojišč kandelabrov, OJR omarice, kabelskih jaškov ter trase kabla ) s pripravo podatkov za vpis v uradne evidence</t>
  </si>
  <si>
    <r>
      <t xml:space="preserve">Izdelava betonskega temelja kandelabra dim. 0,60x0,60x0,9m z vgrajenimi sidrnimi vijaki </t>
    </r>
    <r>
      <rPr>
        <sz val="10"/>
        <rFont val="Arial"/>
        <family val="2"/>
        <charset val="238"/>
      </rPr>
      <t>M18 dolžine 1m</t>
    </r>
    <r>
      <rPr>
        <sz val="10"/>
        <rFont val="Arial"/>
        <family val="2"/>
      </rPr>
      <t xml:space="preserve"> - izvajalec predloži statični izračun v primeru izvedbe drugačnega temelja za 6mabsorpcijski drog</t>
    </r>
  </si>
  <si>
    <t>N35 275</t>
  </si>
  <si>
    <t>Dobava in vgraditev rezanega robnika</t>
  </si>
  <si>
    <t>44 151</t>
  </si>
  <si>
    <t>1,0 do 1,5 m.</t>
  </si>
  <si>
    <t>nosilnostjo 400 kN, krožnega prereza s premerom</t>
  </si>
  <si>
    <t>C 12/15, po detajlu načrta, premera 25 cm</t>
  </si>
  <si>
    <t>43 293</t>
  </si>
  <si>
    <t>cesta</t>
  </si>
  <si>
    <t>nosilno peščeno posteljico iz finega peska debeline 3 cm.</t>
  </si>
  <si>
    <t>fugiranje tlakovcev s kremenčevim peskom</t>
  </si>
  <si>
    <t>12 326</t>
  </si>
  <si>
    <t>Porušitev obstoječega robnika z odvozom</t>
  </si>
  <si>
    <t>ruševin na stalno deponijo, robnik 15/25 cm.</t>
  </si>
  <si>
    <t>v ceno je zajeto tudi eno letno vzdrževanje</t>
  </si>
  <si>
    <t xml:space="preserve">Dobava in zasaditev visokodebelnega drevesa </t>
  </si>
  <si>
    <t>do 10 cm z odvozom na stalno deponijo</t>
  </si>
  <si>
    <t>obstoječa cesta (obstoječi cestni nasip in tampon)</t>
  </si>
  <si>
    <t>69 101</t>
  </si>
  <si>
    <t>Dobava in montaža tipske parkovne klopi</t>
  </si>
  <si>
    <t>lesenim sediščem</t>
  </si>
  <si>
    <t>skupaj z izvedbo dveh temeljev za postavitev</t>
  </si>
  <si>
    <t>klopi in pritrditev na točkovna temelja.</t>
  </si>
  <si>
    <t>G</t>
  </si>
  <si>
    <t>29 135</t>
  </si>
  <si>
    <t>Razprostiranje odvečne kamenine 4 kategorije</t>
  </si>
  <si>
    <t>29 136</t>
  </si>
  <si>
    <t>Razprostiranje odvečne kamenine 5 kategorije</t>
  </si>
  <si>
    <t>31 554</t>
  </si>
  <si>
    <t>trapezne klančine za umirnjae prometa</t>
  </si>
  <si>
    <t>2 vrste, velikost 600x600 mm.</t>
  </si>
  <si>
    <t xml:space="preserve">Dobava in polaganje betonskih tlakovcev debeline 7 cm, na </t>
  </si>
  <si>
    <t>iz granita s prerezom 8/25 cm</t>
  </si>
  <si>
    <t>ceste in ostale ureditve</t>
  </si>
  <si>
    <t xml:space="preserve">Odvoz odvečne plodne zemljine </t>
  </si>
  <si>
    <t>Odvoz odvečne vezljive zemljine 3 kategorije</t>
  </si>
  <si>
    <t>Odvoz odvečne zrnate kamenine 3 kategorije</t>
  </si>
  <si>
    <t>Odvoz odvečne kamenine 4 kategorije</t>
  </si>
  <si>
    <t>Odvoz odvečne kamenine 5 kategorije</t>
  </si>
  <si>
    <t xml:space="preserve">dolžine 1,80 m. Klop betonskim podnožjem in </t>
  </si>
  <si>
    <t>B3</t>
  </si>
  <si>
    <t>AVTOBUSNO POSTAJALIŠČE</t>
  </si>
  <si>
    <t>do 5 cm z odvozom na stalno deponijo</t>
  </si>
  <si>
    <t>12 324</t>
  </si>
  <si>
    <t>avtobusno postajališče in dostop</t>
  </si>
  <si>
    <t>in tlakovcev</t>
  </si>
  <si>
    <t>znak 2433 (avtobusno postajališče)</t>
  </si>
  <si>
    <t>znak 2407</t>
  </si>
  <si>
    <t>2 vrste, fi 600 mm (znak 2201)</t>
  </si>
  <si>
    <t>62 423</t>
  </si>
  <si>
    <t>strojno, debelina plasti 3 mm, širina črte 20 do 30 cm</t>
  </si>
  <si>
    <t xml:space="preserve">Izdelava debeloslojne prečne in ostalih označb </t>
  </si>
  <si>
    <t xml:space="preserve">na vozišču z večkomponentno hladno plastiko z </t>
  </si>
  <si>
    <t>vmešanimi drobci / krogljicami stekla, vključno</t>
  </si>
  <si>
    <t xml:space="preserve">200 g/m2 dodatnega posipa z drobci stekla </t>
  </si>
  <si>
    <t xml:space="preserve">strojno, debelina plasti 3mm, posamezna površina </t>
  </si>
  <si>
    <t>označbe nad 1,50 m2.</t>
  </si>
  <si>
    <t>napis BUS</t>
  </si>
  <si>
    <t>rumene barve</t>
  </si>
  <si>
    <t xml:space="preserve">rumene barve </t>
  </si>
  <si>
    <t>prekinjena črta šir. 30 cm - avtobusna</t>
  </si>
  <si>
    <t>DRUGA PROMETNA OPREMA CEST</t>
  </si>
  <si>
    <t>66 922</t>
  </si>
  <si>
    <t>Dobava in postavitev koša za smeti</t>
  </si>
  <si>
    <t>66 923</t>
  </si>
  <si>
    <t>Dobava in pritrditev table za vozni red iz</t>
  </si>
  <si>
    <t xml:space="preserve">aluminijaste pločevine, </t>
  </si>
  <si>
    <t>velikosti 350*500 mm.</t>
  </si>
  <si>
    <t>66 924</t>
  </si>
  <si>
    <t>Dobava in postaitev tipične kovinske nadstrešnice</t>
  </si>
  <si>
    <t>z napisom imena postajališča</t>
  </si>
  <si>
    <t>GRADBENA IN OBRTNIŠKA DELA</t>
  </si>
  <si>
    <t>TESARSKA DELA</t>
  </si>
  <si>
    <t>51 311</t>
  </si>
  <si>
    <t>Izdelava opaža za ravne temelje nadstrešnice avtobusnega postajališča</t>
  </si>
  <si>
    <t>DELA Z JEKLOM ZA OJAČITEV</t>
  </si>
  <si>
    <t>52 224</t>
  </si>
  <si>
    <t>Dobava in postavitev rebrastih palic iz visokovrednega</t>
  </si>
  <si>
    <t>naravno trdnega jekla B St 500 S s premerom do 14 mm,</t>
  </si>
  <si>
    <t>za srednje zahtevno ojačitev</t>
  </si>
  <si>
    <t>kg</t>
  </si>
  <si>
    <t>DELA S CEMENTNIM BETONOM</t>
  </si>
  <si>
    <t>53 151</t>
  </si>
  <si>
    <t>Priprava in vgraditev mešanice</t>
  </si>
  <si>
    <t>cementnega betona C5/10 v prerez od</t>
  </si>
  <si>
    <t>0,05 - 0,10 m3/m2/m1, podložni beton</t>
  </si>
  <si>
    <t>53 315</t>
  </si>
  <si>
    <t>Priprava in vgraditev mešanice ojačanega</t>
  </si>
  <si>
    <t>cementnega betona C30/37 v prerez od</t>
  </si>
  <si>
    <t>0,31 - 0,50 m3/m2/m1, AB temelj avtobusne nadstrešnice</t>
  </si>
  <si>
    <t xml:space="preserve">z dodatkom OSMO in OMO </t>
  </si>
  <si>
    <t>41 237</t>
  </si>
  <si>
    <t>Izdelava muld iz bitumenskega betona debeline</t>
  </si>
  <si>
    <t>drobljenca, širine 50 cm</t>
  </si>
  <si>
    <t>11.</t>
  </si>
  <si>
    <t>12.</t>
  </si>
  <si>
    <t>17.</t>
  </si>
  <si>
    <t>POPIS MATERIALA IN DEL</t>
  </si>
  <si>
    <t>A/</t>
  </si>
  <si>
    <t>PRIPRAVLJALNA DELA</t>
  </si>
  <si>
    <t>Poz.</t>
  </si>
  <si>
    <t>Popis za dobavo in montažo</t>
  </si>
  <si>
    <t>m.e.</t>
  </si>
  <si>
    <t>kol.</t>
  </si>
  <si>
    <t>cena/enoto</t>
  </si>
  <si>
    <t>skupna cena</t>
  </si>
  <si>
    <t>Zakoličba predvidenih kabelskih tras, trasiranje (zarisovanje) (smerni kabli)</t>
  </si>
  <si>
    <t>Priprava del in materiala.</t>
  </si>
  <si>
    <t>B/</t>
  </si>
  <si>
    <t>Dobava materiala in izdelava cevne kabelske kanalizacije preseka 1x iz PC cevi 110mm, izkop v zem. III. - IV. Ktg., v povozni površini, širina kanala 0,31m, globina kanala 0,81m, zaščita cevi z peskom, zasip kanala z tamponom z utrditvijo, nakladanje viška in odvoz komplet</t>
  </si>
  <si>
    <t xml:space="preserve"> C/</t>
  </si>
  <si>
    <t>JAKI TOK</t>
  </si>
  <si>
    <t>I.</t>
  </si>
  <si>
    <t>kom</t>
  </si>
  <si>
    <t>II.</t>
  </si>
  <si>
    <t>INSTALACIJSKI MATERIAL</t>
  </si>
  <si>
    <t xml:space="preserve">Polnilna postaja RCD tipa B, ki zagotavlja večjo stabilnost delovanja polnilnice </t>
  </si>
  <si>
    <t>Temeljno sidro G6</t>
  </si>
  <si>
    <t>Montažo polnilne postaje na lokaciji</t>
  </si>
  <si>
    <t>Testiranje delovanja in vključevanje polnilne postaje v obratovanje</t>
  </si>
  <si>
    <t>ocena</t>
  </si>
  <si>
    <t>REKAPITULACIJA</t>
  </si>
  <si>
    <t>C/</t>
  </si>
  <si>
    <t>DDV 22%:</t>
  </si>
  <si>
    <t>Skupaj z DDV:</t>
  </si>
  <si>
    <t>Dobava in montaža polnilne postaje električnih koles kot npr. Atriva - polnilna postaja PLANIJA PP</t>
  </si>
  <si>
    <t>3 priključki SCHUKO 220-240V, moč 3,7 kW</t>
  </si>
  <si>
    <t>Avtomatska varovalka s FID stikalom</t>
  </si>
  <si>
    <t>USB 4 krat</t>
  </si>
  <si>
    <t>Polnilnica za kolesa</t>
  </si>
  <si>
    <t>Pripravljalna dela</t>
  </si>
  <si>
    <t>Jaki tok</t>
  </si>
  <si>
    <t>Skupaj polnilnica za kolesa</t>
  </si>
  <si>
    <t>C1</t>
  </si>
  <si>
    <t>C2</t>
  </si>
  <si>
    <t>D1</t>
  </si>
  <si>
    <t>D2</t>
  </si>
  <si>
    <t>D3</t>
  </si>
  <si>
    <t>E1</t>
  </si>
  <si>
    <t>E2</t>
  </si>
  <si>
    <t>PEŠ POVRŠINE</t>
  </si>
  <si>
    <t>Skupaj avtobusno postajališče</t>
  </si>
  <si>
    <t>Skupaj peš površine</t>
  </si>
  <si>
    <t>B4</t>
  </si>
  <si>
    <t>C3</t>
  </si>
  <si>
    <t>F1</t>
  </si>
  <si>
    <t>F2</t>
  </si>
  <si>
    <t>G1</t>
  </si>
  <si>
    <t>KOLESARNICA</t>
  </si>
  <si>
    <t>Oprema cest</t>
  </si>
  <si>
    <t>D4</t>
  </si>
  <si>
    <t>G2</t>
  </si>
  <si>
    <t>I</t>
  </si>
  <si>
    <t>I1</t>
  </si>
  <si>
    <t>I2</t>
  </si>
  <si>
    <t>znak 2441</t>
  </si>
  <si>
    <t>1 vrste, velikost 600*600 mm.</t>
  </si>
  <si>
    <t>širina črte 10 cm</t>
  </si>
  <si>
    <t>označbe parkirišč</t>
  </si>
  <si>
    <t>parkirišča rumene barve</t>
  </si>
  <si>
    <t>UPRAVIČENI STROŠKI</t>
  </si>
  <si>
    <t>NEUPRAVIČENI STROŠKI</t>
  </si>
  <si>
    <t>61 725</t>
  </si>
  <si>
    <t>35 298</t>
  </si>
  <si>
    <t>Izdelava taktilnih oznak z opozorilnimi (čepastimi) in vodilnimi</t>
  </si>
  <si>
    <t xml:space="preserve">(rebrastimi) bet. ploščami 30/30/8cm na podlago iz peska 0/4 </t>
  </si>
  <si>
    <t xml:space="preserve">debeline 5cm, nanos protiprašne emulzije, stiki so zapolnjeni </t>
  </si>
  <si>
    <t xml:space="preserve">s trajnoelastično zmesjo </t>
  </si>
  <si>
    <t>Op. plošče morajo biti skladne s standardom SIST ISO 21542:2016</t>
  </si>
  <si>
    <t>Dobava in montaža zunanje kamere za nadzor parkirišča za kolesa, kot npr. kamera Reolink RLC-810WA</t>
  </si>
  <si>
    <r>
      <t>Ločljivost:</t>
    </r>
    <r>
      <rPr>
        <sz val="10"/>
        <rFont val="Arial CE"/>
        <charset val="238"/>
      </rPr>
      <t xml:space="preserve"> 8 MP (3840 × 2160), 4K Ultra HD pri 20 fps</t>
    </r>
  </si>
  <si>
    <r>
      <t>Senzor:</t>
    </r>
    <r>
      <rPr>
        <sz val="10"/>
        <rFont val="Arial CE"/>
        <charset val="238"/>
      </rPr>
      <t xml:space="preserve"> 1/2.7" CMOS</t>
    </r>
  </si>
  <si>
    <r>
      <t>Objektiv:</t>
    </r>
    <r>
      <rPr>
        <sz val="10"/>
        <rFont val="Arial CE"/>
        <charset val="238"/>
      </rPr>
      <t xml:space="preserve"> f=4.0 mm, f/1.6</t>
    </r>
  </si>
  <si>
    <r>
      <t>Vidno polje:</t>
    </r>
    <r>
      <rPr>
        <sz val="10"/>
        <rFont val="Arial CE"/>
        <charset val="238"/>
      </rPr>
      <t xml:space="preserve"> horizontalno 88,8°, vertikalno 45,2°</t>
    </r>
  </si>
  <si>
    <r>
      <t>Nočni vid:</t>
    </r>
    <r>
      <rPr>
        <sz val="10"/>
        <rFont val="Arial CE"/>
        <charset val="238"/>
      </rPr>
      <t xml:space="preserve"> do 30 m z IR LED (2 × 2 W, 850 nm)</t>
    </r>
  </si>
  <si>
    <r>
      <t>Barvni nočni vid:</t>
    </r>
    <r>
      <rPr>
        <sz val="10"/>
        <rFont val="Arial CE"/>
        <charset val="238"/>
      </rPr>
      <t xml:space="preserve"> z vgrajeno LED lučko (4,3 W, 6500 K)</t>
    </r>
  </si>
  <si>
    <r>
      <t>Video kompresija:</t>
    </r>
    <r>
      <rPr>
        <sz val="10"/>
        <rFont val="Arial CE"/>
        <charset val="238"/>
      </rPr>
      <t xml:space="preserve"> H.265</t>
    </r>
  </si>
  <si>
    <r>
      <t>Povezljivost:</t>
    </r>
    <r>
      <rPr>
        <sz val="10"/>
        <rFont val="Arial CE"/>
        <charset val="238"/>
      </rPr>
      <t xml:space="preserve"> Wi-Fi 6, 2,4/5 GHz dual-band</t>
    </r>
  </si>
  <si>
    <r>
      <t>Shranjevanje:</t>
    </r>
    <r>
      <rPr>
        <sz val="10"/>
        <rFont val="Arial CE"/>
        <charset val="238"/>
      </rPr>
      <t xml:space="preserve"> reža za microSD kartico (do 256 GB)</t>
    </r>
  </si>
  <si>
    <r>
      <t>Detekcija gibanja:</t>
    </r>
    <r>
      <rPr>
        <sz val="10"/>
        <rFont val="Arial CE"/>
        <charset val="238"/>
      </rPr>
      <t xml:space="preserve"> prepoznavanje ljudi, vozil in živali</t>
    </r>
  </si>
  <si>
    <r>
      <t>Dvosmerni zvok:</t>
    </r>
    <r>
      <rPr>
        <sz val="10"/>
        <rFont val="Arial CE"/>
        <charset val="238"/>
      </rPr>
      <t xml:space="preserve"> mikrofon in zvočnik</t>
    </r>
  </si>
  <si>
    <r>
      <t>Opozorila:</t>
    </r>
    <r>
      <rPr>
        <sz val="10"/>
        <rFont val="Arial CE"/>
        <charset val="238"/>
      </rPr>
      <t xml:space="preserve"> aktivacija reflektorja in sirene ob zaznavi gibanja</t>
    </r>
  </si>
  <si>
    <r>
      <t>Vgrajena zaščita:</t>
    </r>
    <r>
      <rPr>
        <sz val="10"/>
        <rFont val="Arial CE"/>
        <charset val="238"/>
      </rPr>
      <t xml:space="preserve"> IP67 (odpornost proti prahu in vodi)</t>
    </r>
  </si>
  <si>
    <r>
      <t>Napajanje:</t>
    </r>
    <r>
      <rPr>
        <sz val="10"/>
        <rFont val="Arial CE"/>
        <charset val="238"/>
      </rPr>
      <t xml:space="preserve"> DC 12V/1A</t>
    </r>
  </si>
  <si>
    <r>
      <t>Delovna temperatura:</t>
    </r>
    <r>
      <rPr>
        <sz val="10"/>
        <rFont val="Arial CE"/>
        <charset val="238"/>
      </rPr>
      <t xml:space="preserve"> -10 °C do 55 °C</t>
    </r>
  </si>
  <si>
    <t>skupaj z montažo na drog cestne razsvetljave, dovodom kabla iz droga cestne razsvetljave in adapterjem za priključitev kamere v ohišju zaščite IP67</t>
  </si>
  <si>
    <t>kot npr. WAVLINK AX1800 Outdoor WiFi 6 Extender</t>
  </si>
  <si>
    <r>
      <t>Frekvenčni pas:</t>
    </r>
    <r>
      <rPr>
        <sz val="10"/>
        <rFont val="Arial CE"/>
        <charset val="238"/>
      </rPr>
      <t xml:space="preserve"> 2,4 GHz in 5 GHz (Wi-Fi 6)</t>
    </r>
  </si>
  <si>
    <r>
      <t>Prenosna hitrost:</t>
    </r>
    <r>
      <rPr>
        <sz val="10"/>
        <rFont val="Arial CE"/>
        <charset val="238"/>
      </rPr>
      <t xml:space="preserve"> do 1800 Mbps</t>
    </r>
  </si>
  <si>
    <r>
      <t>Domet:</t>
    </r>
    <r>
      <rPr>
        <sz val="10"/>
        <rFont val="Arial CE"/>
        <charset val="238"/>
      </rPr>
      <t xml:space="preserve"> do 200 m v odprtem prostoru</t>
    </r>
  </si>
  <si>
    <r>
      <t>Zaščita:</t>
    </r>
    <r>
      <rPr>
        <sz val="10"/>
        <rFont val="Arial CE"/>
        <charset val="238"/>
      </rPr>
      <t xml:space="preserve"> IP67 (odpornost na prah in vodo)</t>
    </r>
  </si>
  <si>
    <r>
      <t>Napajanje:</t>
    </r>
    <r>
      <rPr>
        <sz val="10"/>
        <rFont val="Arial CE"/>
        <charset val="238"/>
      </rPr>
      <t xml:space="preserve"> PoE (Power over Ethernet)</t>
    </r>
  </si>
  <si>
    <r>
      <t>Montaža:</t>
    </r>
    <r>
      <rPr>
        <sz val="10"/>
        <rFont val="Arial CE"/>
        <charset val="238"/>
      </rPr>
      <t xml:space="preserve"> primeren za montažo na drogove</t>
    </r>
  </si>
  <si>
    <t>v javne evidence</t>
  </si>
  <si>
    <t xml:space="preserve">Vpis lokacije kolesarske nadstrešnice v BCP/SiPerk </t>
  </si>
  <si>
    <t>D5</t>
  </si>
  <si>
    <t>Tue storitve</t>
  </si>
  <si>
    <t>11 121</t>
  </si>
  <si>
    <t xml:space="preserve">Obnovitev in zavarovanje zakoličbe osi trase </t>
  </si>
  <si>
    <t xml:space="preserve">km </t>
  </si>
  <si>
    <t>12 283</t>
  </si>
  <si>
    <t>Odstranitev prometnega znaka s stranico / premerom 600 mm</t>
  </si>
  <si>
    <t>z temeljem in stebrički in odvozom na začasno gradbiščno deponijo</t>
  </si>
  <si>
    <t>12 327</t>
  </si>
  <si>
    <t>12 151</t>
  </si>
  <si>
    <t>Posek in odstranitev drevesa z debli premera 11</t>
  </si>
  <si>
    <t xml:space="preserve">do 30 cm ter odstranitev vej </t>
  </si>
  <si>
    <t>s prevozom na začasno deponijo</t>
  </si>
  <si>
    <t>12 152</t>
  </si>
  <si>
    <t>Posek in odstranitev drevesa z debli premera 31</t>
  </si>
  <si>
    <t xml:space="preserve">do 50 cm ter odstranitev vej </t>
  </si>
  <si>
    <t>12 161</t>
  </si>
  <si>
    <t>Odstranitev panja s premerom 11 do 30 cm</t>
  </si>
  <si>
    <t>z odvozom na stalno deponijo</t>
  </si>
  <si>
    <t>12 164</t>
  </si>
  <si>
    <t>Odstranitev panja s premerom 31 do 50 cm</t>
  </si>
  <si>
    <t>12 181</t>
  </si>
  <si>
    <t>Odstranitev vej predhodno posekanih dreves</t>
  </si>
  <si>
    <t>zaporo prometa - postavitev in vzdrževanje zapore po</t>
  </si>
  <si>
    <t>potrejenem ceniku koncesionarja. Postavka je fiksna</t>
  </si>
  <si>
    <t>in v fazi izbire izvajalca nespremenljiva za vse</t>
  </si>
  <si>
    <r>
      <t xml:space="preserve">ponudnike. </t>
    </r>
    <r>
      <rPr>
        <b/>
        <sz val="10"/>
        <rFont val="Arial CE"/>
        <charset val="238"/>
      </rPr>
      <t>OPOMBA: ponudnik naj ceno za to</t>
    </r>
  </si>
  <si>
    <t>postavko ohran, obračun se vrši na podlagi</t>
  </si>
  <si>
    <t>računov koncesionarja potrjenega s strani nadzora</t>
  </si>
  <si>
    <t>81 105</t>
  </si>
  <si>
    <t>lipa (Tilia), sadika višine 4 m</t>
  </si>
  <si>
    <r>
      <t>Zmehčišče po PK po ekstrakciji bitumna se lahko poveča do 10</t>
    </r>
    <r>
      <rPr>
        <sz val="10"/>
        <rFont val="Arial CE"/>
        <charset val="238"/>
      </rPr>
      <t xml:space="preserve">0C od vrednosti vhodnega bitumna, če vrednost vhodnega bitumna ni znana, pa od zgornje mejne vrednosti za določen tip bitumna. </t>
    </r>
  </si>
  <si>
    <r>
      <t> temperatura ob porušitvi T</t>
    </r>
    <r>
      <rPr>
        <sz val="10"/>
        <rFont val="Arial CE"/>
        <charset val="238"/>
      </rPr>
      <t xml:space="preserve">f &lt;-250C ….zahteva za območja z milejšo klimo </t>
    </r>
  </si>
  <si>
    <r>
      <t xml:space="preserve"> temperatura ob porušitvi T</t>
    </r>
    <r>
      <rPr>
        <sz val="10"/>
        <rFont val="Arial CE"/>
        <charset val="238"/>
      </rPr>
      <t xml:space="preserve">f &lt;-300C….zahteva za območja za klimatsko zahtevnejša območja </t>
    </r>
  </si>
  <si>
    <r>
      <t xml:space="preserve"> Največja rezerva natezne napetosti: </t>
    </r>
    <r>
      <rPr>
        <sz val="10"/>
        <rFont val="Cambria Math"/>
        <family val="1"/>
        <charset val="238"/>
      </rPr>
      <t xml:space="preserve">Δ𝛽𝑡,𝑚𝑎𝑥 </t>
    </r>
    <r>
      <rPr>
        <sz val="10"/>
        <rFont val="Arial CE"/>
        <charset val="238"/>
      </rPr>
      <t xml:space="preserve">&gt; 4 MPa </t>
    </r>
  </si>
  <si>
    <r>
      <t> Temperatura pri največji rezervi natezne napetosti: T(</t>
    </r>
    <r>
      <rPr>
        <sz val="10"/>
        <rFont val="Cambria Math"/>
        <family val="1"/>
        <charset val="238"/>
      </rPr>
      <t>Δ𝛽𝑡,𝑚𝑎𝑥</t>
    </r>
    <r>
      <rPr>
        <sz val="10"/>
        <rFont val="Arial CE"/>
        <charset val="238"/>
      </rPr>
      <t xml:space="preserve">) &lt; -100C </t>
    </r>
  </si>
  <si>
    <t>32 255</t>
  </si>
  <si>
    <t>širina črte 12 cm</t>
  </si>
  <si>
    <t>sredinske črte</t>
  </si>
  <si>
    <t>stop črte</t>
  </si>
  <si>
    <t>OSTALA OPREMA</t>
  </si>
  <si>
    <t>69 102</t>
  </si>
  <si>
    <t>Dobava in postavitev urbanega parkovnega koša</t>
  </si>
  <si>
    <t>za ločevanje odpadkov, skladno s tehničnim poročilom</t>
  </si>
  <si>
    <t>trojni kot višine x290cm+1x110 cm, v antracit barvi</t>
  </si>
  <si>
    <t>izveden in cinkane pločevine</t>
  </si>
  <si>
    <t>VODOVOD</t>
  </si>
  <si>
    <t>N44 996</t>
  </si>
  <si>
    <t xml:space="preserve">Dvig kap vodovodnih zasunov na novo višino skupaj z vsem </t>
  </si>
  <si>
    <t>delom in materialom</t>
  </si>
  <si>
    <t>44 998</t>
  </si>
  <si>
    <t>UREDITEV LOKALNE CESTE</t>
  </si>
  <si>
    <t>LOKALNA CESTA</t>
  </si>
  <si>
    <t>B6</t>
  </si>
  <si>
    <t>C4</t>
  </si>
  <si>
    <t>C5</t>
  </si>
  <si>
    <t>C6</t>
  </si>
  <si>
    <t>A7</t>
  </si>
  <si>
    <t>E3</t>
  </si>
  <si>
    <t>E4</t>
  </si>
  <si>
    <t>E5</t>
  </si>
  <si>
    <t>B7</t>
  </si>
  <si>
    <t>kolesarskega parkirišča velikosti 11,46x2,32x2,58 m.</t>
  </si>
  <si>
    <t>in kolesarnice. Opaž višine 25 cm, skupaj z opiranjem.</t>
  </si>
  <si>
    <t>do 12 cm z odvozom na stalno deponijo</t>
  </si>
  <si>
    <t>ruševin na stalno deponijo, robnik 8/20 cm.</t>
  </si>
  <si>
    <t>12 189</t>
  </si>
  <si>
    <t xml:space="preserve">Porušitev obstoječih vtočnih in revizijskih jaškov </t>
  </si>
  <si>
    <t xml:space="preserve">meteorne kanalizacije, skupaj s pokrovi. </t>
  </si>
  <si>
    <t>V ceni mora biti upoštevan tudi odvoz ruševin.</t>
  </si>
  <si>
    <t>AC 22 base B70/100 A3 v debelini 8 cm</t>
  </si>
  <si>
    <t>prehodi za pešce in kolesarje</t>
  </si>
  <si>
    <t>Dobava in vgraditev betonskega robnika</t>
  </si>
  <si>
    <t>s prerezom 15/25 cm</t>
  </si>
  <si>
    <t>Dobava in vgraditev pogreznenjega betonskega robnika</t>
  </si>
  <si>
    <t>avtobusnega postajališča velikosti 8,66 x 1,76 m.</t>
  </si>
  <si>
    <t>s prerezom 8/25 cm</t>
  </si>
  <si>
    <t>parkirišče</t>
  </si>
  <si>
    <t>N35 298</t>
  </si>
  <si>
    <t>površine za pešce</t>
  </si>
  <si>
    <t>61 653</t>
  </si>
  <si>
    <t>robne črte</t>
  </si>
  <si>
    <t>piktogrami za smer vožnje - puščice</t>
  </si>
  <si>
    <t>PARKIRIŠČE PRI POKOPALIŠČU</t>
  </si>
  <si>
    <t>43 194</t>
  </si>
  <si>
    <t>premera 30 cm, v globini do 1 m.</t>
  </si>
  <si>
    <t>44 152</t>
  </si>
  <si>
    <t>1,5 do 2,0 m.</t>
  </si>
  <si>
    <t>44 153</t>
  </si>
  <si>
    <r>
      <t xml:space="preserve">okroglega prereza, prereza </t>
    </r>
    <r>
      <rPr>
        <sz val="10"/>
        <rFont val="Arial CE"/>
        <charset val="238"/>
      </rPr>
      <t>fi 80 cm globokega</t>
    </r>
  </si>
  <si>
    <t>45 214</t>
  </si>
  <si>
    <t xml:space="preserve">Dobava in izvedba lovilca olja in maščob </t>
  </si>
  <si>
    <t>Skupaj s pokrovom nosilnosti 400 kN. Dim. 600x600mm</t>
  </si>
  <si>
    <t>nosilnostjo 250 kN, krožnega prereza s premerom</t>
  </si>
  <si>
    <t>kapacitete 20/2 l/s z bypassom</t>
  </si>
  <si>
    <t>POVRŠINSKO ODVODNJAVANJE</t>
  </si>
  <si>
    <t>PARKIRIŠČE PRI OSNOVNI ŠOLI</t>
  </si>
  <si>
    <t>Skupaj parkirišče pri pokopališču</t>
  </si>
  <si>
    <t>Skupaj parkirišče pri osnovni šoli</t>
  </si>
  <si>
    <t>43 291</t>
  </si>
  <si>
    <t>44 961</t>
  </si>
  <si>
    <t>500 mm.</t>
  </si>
  <si>
    <t>45 213</t>
  </si>
  <si>
    <t xml:space="preserve">Dobava in vgradnja linijskega požiralnika širine 20 cm, </t>
  </si>
  <si>
    <t xml:space="preserve">na podložni beton, rešetka in kaneleta, peskolov, vsi elementi </t>
  </si>
  <si>
    <t>skupaj z zaključnicami.</t>
  </si>
  <si>
    <t>in drenaže, širine 1,0 m in globine do 1,0 m</t>
  </si>
  <si>
    <t>24 115</t>
  </si>
  <si>
    <t xml:space="preserve">zasip meteornih kanalov in prepustov in jaškov z utrjevanjem v slojih </t>
  </si>
  <si>
    <t>Odvoz odvečne vezljive zemljine 5 kategorije</t>
  </si>
  <si>
    <t>Odvoz odvečne vezljive zemljine 4 kategorije</t>
  </si>
  <si>
    <t>Razprostiranje odvečne vezljive zemljine 5 kategorije</t>
  </si>
  <si>
    <t>Razprostiranje odvečne vezljive zemljine 4 kategorije</t>
  </si>
  <si>
    <t>29 122</t>
  </si>
  <si>
    <t>29 123</t>
  </si>
  <si>
    <t>29 125</t>
  </si>
  <si>
    <t>29 124</t>
  </si>
  <si>
    <t>POVRŠINE ZA PEŠCE</t>
  </si>
  <si>
    <t>Skupaj površine za pešce</t>
  </si>
  <si>
    <t>Skupaj površine za kolesarje</t>
  </si>
  <si>
    <t>F3</t>
  </si>
  <si>
    <t>F4</t>
  </si>
  <si>
    <t>F5</t>
  </si>
  <si>
    <t>I3</t>
  </si>
  <si>
    <t>K</t>
  </si>
  <si>
    <t>F6</t>
  </si>
  <si>
    <t>POVRŠINE ZA KOLESARJE</t>
  </si>
  <si>
    <t>parkirišče za kolesa</t>
  </si>
  <si>
    <t>AC 11 surf B 70/100 A5 v debelini 5 cm</t>
  </si>
  <si>
    <t>ceste</t>
  </si>
  <si>
    <t>Priključitev nove meteorne kanalizacije na obstoječi</t>
  </si>
  <si>
    <t>meteorni kanal</t>
  </si>
  <si>
    <t>4+8 cm na podložni plasti iz zmesi zrn</t>
  </si>
  <si>
    <t>znak cona 30, konec cone 30</t>
  </si>
  <si>
    <t>Zakoličba geodestkih točk površin za pešce</t>
  </si>
  <si>
    <t>debeline do 12 cm</t>
  </si>
  <si>
    <t>Zakoličba geodestkih točk površin za kolesarje</t>
  </si>
  <si>
    <t>32 272</t>
  </si>
  <si>
    <t xml:space="preserve">2 vrste, fi 300 mm </t>
  </si>
  <si>
    <t>označb na vozišču, širina črte 10 cm</t>
  </si>
  <si>
    <t>Prehodi za kolesarje rdeča talna ozbroba</t>
  </si>
  <si>
    <t>K1</t>
  </si>
  <si>
    <t>K2</t>
  </si>
  <si>
    <t>L</t>
  </si>
  <si>
    <t>L1</t>
  </si>
  <si>
    <t>L2</t>
  </si>
  <si>
    <t>Izvedba elektro kanalizacije</t>
  </si>
  <si>
    <t>Skupaj elektro kanalizacija</t>
  </si>
  <si>
    <t>Zasip jarka in utrjevanje v slojih po 20cm z dobavo kamnitega tamponskega materiala</t>
  </si>
  <si>
    <t>M</t>
  </si>
  <si>
    <t>M1</t>
  </si>
  <si>
    <t>M2</t>
  </si>
  <si>
    <t>N</t>
  </si>
  <si>
    <t>O</t>
  </si>
  <si>
    <t>P</t>
  </si>
  <si>
    <t>R</t>
  </si>
  <si>
    <t>S</t>
  </si>
  <si>
    <t>POLNILNICA ZA KOLESA</t>
  </si>
  <si>
    <t>A. TELEFONSKA KABELSKA KANALIZACIJA - OMREŽJE TELEKOM SLOVENIJE</t>
  </si>
  <si>
    <t>Z.ŠT.</t>
  </si>
  <si>
    <t>K_POS</t>
  </si>
  <si>
    <t>OPIS</t>
  </si>
  <si>
    <t>KOLIČINA</t>
  </si>
  <si>
    <t>ME</t>
  </si>
  <si>
    <t>CENA/ME</t>
  </si>
  <si>
    <t>ZNESEK</t>
  </si>
  <si>
    <t>14000770</t>
  </si>
  <si>
    <t>Trasiranje nove trase telefonske kabelske kanalizacije</t>
  </si>
  <si>
    <t>15100053</t>
  </si>
  <si>
    <t>Stroški zakoličbe ostalih podzemnih, komunalnih vodov - vodovod, elektrika …</t>
  </si>
  <si>
    <t>Porušitev obstoječega kabelskega jaška premera 80 cm, skupaj s pokorovm. V ceni mora biti upoštevan odvoz na stalno deponijo, s plačilom takse deponije</t>
  </si>
  <si>
    <t>Porušitev obstoječega kabelskega jaška z odvozom ruševin na stalno deponijo</t>
  </si>
  <si>
    <t>Porušitev obstoječega pokrova kabelskega jaška z odvozom ruševin na stalno deponijo, s plačilom takse deponije</t>
  </si>
  <si>
    <t>Prilagoditev višine obstoječega jaška na novo niveleto z izvedbo novega pokrova jaška dim. 600x600 mm, nosilnosti 250 kN, z napisom Telekom Slovenije (skupaj z vsem materialom, delom in transporti). Skupaj z zamenjavo AB venca jaška.</t>
  </si>
  <si>
    <t>Ročni izkop obstoječe kabelske kanalizacije in izdelava zaščite z obsipanjem z drobnim peskom granulacije 4-8mm (cca. 20 cm nad temenom cevi obstoječe kabelske kanalizacije), skupaj s peščeno podlogo cevi ter nadbetoniranjem z betonom C10/15, (skupaj z dobavo peska, vsega materiala, delo in vsi transporti)</t>
  </si>
  <si>
    <t>Ročni izkop obstoječe po trasi obstoječega TK kablovoda in izdelava zaščite s STF cevjo premera 110 mm z obsipanjem z drobnim peskom granulacije 4-8mm (podloga pod cevjo) ter nadbetoniranjem z betonom C10/15, (skupaj z dobavo peska in betona, vsega materiala, delo in vsi transporti) ter z dodatnimi PVC cevmi 2 x fi125mm.</t>
  </si>
  <si>
    <t>14091173</t>
  </si>
  <si>
    <t>Izdelava 1 cevne kabelske kanalizacije iz PVC rumene cevi premera 110mm, izkop v zem. III-IV. ktg. na gl.0.8m, zaščita cevi s peskom, položitev opozorilnega traku, zasip kanala s tamponom z utrditvijo 30 cm nad cevmi, nakladanje in odvoz materiala, čiščenje terena</t>
  </si>
  <si>
    <t>Izdelava 2x2 cevne kabelske kanalizacije iz PVC rumene cevi premera 110mm in dveh dvjčkov 2x 2x50, izkop v zem. III-IV. ktg. na gl.0.8m, zaščita cevi s peskom, položitev opozorilnega traku, zasip kanala s tamponom z utrditvijo 30 cm nad cevmi, nakladanje in odvoz materiala, čiščenje terena</t>
  </si>
  <si>
    <t>Izdelava obbetoniranja 1 cevne kabelske kanalizacije pod povoznimi površinami iz PVC rumenih cevi premera 110 mm, z betonom C10/15 (skupaj z materialom, delom in transporti)</t>
  </si>
  <si>
    <t>Izdelava obbetoniranja 2x2 cevne kabelske kanalizacije pod povoznimi površinami iz PVC rumenih cevi premera 110 mm, z betonom C10/15 (skupaj z materialom, delom in transporti)</t>
  </si>
  <si>
    <t>Dobava in polaganje PVC opozorilnega traku"POZOR TELEKOM KABEL"</t>
  </si>
  <si>
    <t xml:space="preserve">Dobava in vgrajevanje tampona </t>
  </si>
  <si>
    <t>Odvoz izkopanega materiala na stalno deponijo, skupaj s plačilom takse deponije in razprostiranjem materiala</t>
  </si>
  <si>
    <t>14030840</t>
  </si>
  <si>
    <t xml:space="preserve">Dodatek za otežkočeno delo (ovire; korenine, povozna površina, podzemne instalacije ipd) pri izkopu za kabel. kanalizacijo in kabelske jaške v zemlj. III-IV ktg. </t>
  </si>
  <si>
    <t>14010779</t>
  </si>
  <si>
    <t>Dobava in polaganje ozemljitvenega traku Fe/Zn 25x4mm v že izkopani kanal (skupaj s križnimi spojkami za valjanec)</t>
  </si>
  <si>
    <t>15010080</t>
  </si>
  <si>
    <t>Izdelava geodetskega posnetka trase za komunalni kataster</t>
  </si>
  <si>
    <t>15010012</t>
  </si>
  <si>
    <t>Stroški nadzora podjetja Telekom - predvideno</t>
  </si>
  <si>
    <t>15100039</t>
  </si>
  <si>
    <t>Priprava in zavarovanje gradbišča</t>
  </si>
  <si>
    <t>Izdelava projektantskega nadzora</t>
  </si>
  <si>
    <t>15100041</t>
  </si>
  <si>
    <t>Nepredvidena dela po vpisu v G.D.s strani nadzornega organa se obračunajo po dejanskih stroških - predvideno</t>
  </si>
  <si>
    <t>%</t>
  </si>
  <si>
    <t>15100037</t>
  </si>
  <si>
    <t>SKUPAJ A</t>
  </si>
  <si>
    <t>€</t>
  </si>
  <si>
    <t>B. TELEFONSKO KABELSKO OMREŽJE</t>
  </si>
  <si>
    <t>I. KABLI</t>
  </si>
  <si>
    <t>15503078</t>
  </si>
  <si>
    <t>TK 59 250x4x0,6 GM</t>
  </si>
  <si>
    <t>TK 59 300x4x0,6 GM</t>
  </si>
  <si>
    <t xml:space="preserve">Optični kabel TOSMd 03 1x12 CMAN SMAN </t>
  </si>
  <si>
    <t xml:space="preserve">Optični kabel TOSM 03 6x8 CMAN SMAN </t>
  </si>
  <si>
    <t>SKUPAJ B.I</t>
  </si>
  <si>
    <t>II. DELO, MATERIAL IN PREVOZ</t>
  </si>
  <si>
    <t>Uvlačenje tel.kabla kap. do 250x4x0,6 z  uvlačenjem predvleke</t>
  </si>
  <si>
    <t>Uvlačenje tel.kabla kap. do  z  uvlačenjem predvleke</t>
  </si>
  <si>
    <t xml:space="preserve">Uvlačenje optičnega.kabla TOSMD 03 1x12 SMAN </t>
  </si>
  <si>
    <t xml:space="preserve">Uvlačenje optičnega.kabla TOSM 03 6x8 CMAN </t>
  </si>
  <si>
    <t>Izvlačenje kabla 300x4x0,6</t>
  </si>
  <si>
    <t>Izvlačenje kabla 250x4x0,6</t>
  </si>
  <si>
    <t>Izvlačenje kabla 1x12</t>
  </si>
  <si>
    <t>Izvlačenje kabla 6x8</t>
  </si>
  <si>
    <t>Uvlačenje PE/HD cevi 1x040/34 mm v plastične cevi 0 110/125 z uvlačenjem predvleke</t>
  </si>
  <si>
    <t>Dobava in montaža evidenčne ploščice za označevanje kabla v kabelskem jašku</t>
  </si>
  <si>
    <t>KOS</t>
  </si>
  <si>
    <t xml:space="preserve">Dobava in izdelava ravne spojke na kablu TK 59 premera žil 0,6 mm kapacitete 250x4x06 </t>
  </si>
  <si>
    <t xml:space="preserve">Dobava in izdelava ravne spojke na kablu TK 59 premera žil 0,6 mm kapacitete 300x4x06 </t>
  </si>
  <si>
    <t>Dobava in izdelava spojke F/G na opt. kablu do 12 vlaken, v kab. jašku</t>
  </si>
  <si>
    <t>Dobava in izdelava spojke F/G na opt. kablu do 48 vlaken, v kab. jašku</t>
  </si>
  <si>
    <t>Električne meritve kabla pred polaganjem do 250x4</t>
  </si>
  <si>
    <t>par</t>
  </si>
  <si>
    <t>Električne meritve kabla pred polaganjem nad 250x4</t>
  </si>
  <si>
    <t>14540035</t>
  </si>
  <si>
    <t>Električne meritve kabla po polaganju 250x4</t>
  </si>
  <si>
    <t>Električne meritve kabla po polaganju 300x4</t>
  </si>
  <si>
    <t>Končne električne meritve 250x4</t>
  </si>
  <si>
    <t>Končne električne meritve 300x4</t>
  </si>
  <si>
    <t xml:space="preserve">Meritve na opt. kablu na bobnu pred polaganjem do 12 vlaken. </t>
  </si>
  <si>
    <t xml:space="preserve">Meritve na opt. kablu na bobnu pred polaganjem do 48 vlaken. </t>
  </si>
  <si>
    <t xml:space="preserve">Meritve na opt. kablu po polaganju do 12 vlaken. </t>
  </si>
  <si>
    <t xml:space="preserve">Meritve na opt. kablu po polaganju do 48 vlaken. </t>
  </si>
  <si>
    <t>Končne meritve na opt kablu do 12 vlaken</t>
  </si>
  <si>
    <t>Končne meritve na opt kablu do 48 vlaken</t>
  </si>
  <si>
    <t>Popravilo obstoječe tehnične dokumentacije, predvideno</t>
  </si>
  <si>
    <t>Prevoz kabla na gradbišče in vračanje praznih bobnov v skladišče</t>
  </si>
  <si>
    <t>Nepredvidena dela po vpisu v gradbeni dnevnik s strani nadzornega organa se obračunavajo po dejanskih stroških, predvideno</t>
  </si>
  <si>
    <t>Izdelava izvršilnega načrta kabelske kanalizacije, ki obsega situacijo in shematsko risbo</t>
  </si>
  <si>
    <t>Izdelava Projekta izvršenih del - PID, popravilo obstoječe Tehnične dokumentacije</t>
  </si>
  <si>
    <t>SKUPAJ B.II</t>
  </si>
  <si>
    <t>B.I. KABLI</t>
  </si>
  <si>
    <t>B.II. DELO, MATERIAL IN PREVOZ</t>
  </si>
  <si>
    <t>SKUPAJ B</t>
  </si>
  <si>
    <t>A. TELEKOM D.D. KABELSKA KANALIZACIJA</t>
  </si>
  <si>
    <t>B. TELEKOM D.D. KABELSKO OMREŽJE-MONTAŽNA DELA</t>
  </si>
  <si>
    <t>Zaščita in prestavitev TK vodov Telekoma Slovenije</t>
  </si>
  <si>
    <t>Kabelska kanalizacija</t>
  </si>
  <si>
    <t>Kabelsko omrežje - montažna dela (kabli)</t>
  </si>
  <si>
    <t>Skuapj z DDV:</t>
  </si>
  <si>
    <t>A. TELEFONSKA KABELSKA KANALIZACIJA - OMREŽJE OBČINE MOKRONOG - KABELSKA KANALIZACIJA</t>
  </si>
  <si>
    <t>Izdelava armirano bet. kabel. jaška premera 0,80 m in globine 1,00 m, ročni izkop v zemljišču IV. ktg.,jašek opremljen z LŽ pokrovom dim. 600x600 mm, nosilnosti 250 kN, z napisom Tk omrežje, izkop, nakladanje in odvoz materiala, čiščenje terena.</t>
  </si>
  <si>
    <t>Izdelava armirano bet. kabel. jaška premera 1,20 m in globine 1,90 m, ročni izkop v zemljišču IV. ktg.,jašek opremljen z LŽ pokrovom dim. 600x600 mm, nosilnosti 250 kN, z napisom Telekom Slovenije, izkop, nakladanje in odvoz materiala, čiščenje terena.</t>
  </si>
  <si>
    <t>Izdelava 1 cevne kabelske kanalizacije iz PVC rumene cevi premera 110mm in dvojčkav 2x50, izkop v zem. III-IV. ktg. na gl.0.8m, zaščita cevi s peskom, položitev opozorilnega traku, zasip kanala s tamponom z utrditvijo 30 cm nad cevmi, nakladanje in odvoz materiala, čiščenje terena</t>
  </si>
  <si>
    <t>Izdelava obbetoniranja 1 cevne kabelske kanalizacije pod povoznimi površinami iz PVC rumenih cevi premera 110 mm in dvojčka 2 fi50mm, z betonom C10/15 (skupaj z materialom, delom in transporti)</t>
  </si>
  <si>
    <t>Ročni izkop obstoječe po trasi obstoječega TK kablovoda in izdelava zaščite s STF cevjo premera 110 mm z obsipanjem z drobnim peskom granulacije 4-8mm (podloga pod cevjo), (skupaj z dobavo peska, vsega materiala, delo in vsi transporti)</t>
  </si>
  <si>
    <t>A. KABELSKA KANALIZACIJA</t>
  </si>
  <si>
    <t>Zaščita in prestavitev TK vodov - LOKALNA TK KANALIZACIJA občine MOKRONOG TREBELNO</t>
  </si>
  <si>
    <t>Skupaj zaščita in prestavitev TK vodov</t>
  </si>
  <si>
    <t>Skupaj zaščita in prestavitev lokalnih TK vodov</t>
  </si>
  <si>
    <t>Priključitev na priključno mesto</t>
  </si>
  <si>
    <t>za kolesarsko polnilnico</t>
  </si>
  <si>
    <t>Zakoličba geodestkih točk robov zunanje ureditve</t>
  </si>
  <si>
    <t>skupaj s stojali za kolesa (20 koles)</t>
  </si>
  <si>
    <t>KANALIZACIJA</t>
  </si>
  <si>
    <t>SKUPAJ 2-7</t>
  </si>
  <si>
    <t>DDV se ne obračuna</t>
  </si>
  <si>
    <t>N11 298</t>
  </si>
  <si>
    <t xml:space="preserve">Zakoličba geodestkih točk </t>
  </si>
  <si>
    <t>revizijskih jaškov, z zavarovanjem zakoličbe.</t>
  </si>
  <si>
    <t>Opomba: pri vseh rušitvah in odstranitvah mora biti upoštevan strošek</t>
  </si>
  <si>
    <t>odvoza na deponijo in deponiranje rušenega materiala na deponiji, skupaj</t>
  </si>
  <si>
    <t>s pridobitvijo evidenčnih listov za deponiranje materiala</t>
  </si>
  <si>
    <t>N12 499</t>
  </si>
  <si>
    <t>Izkopi so upoštevani le od planuma voziščne konstrukcije</t>
  </si>
  <si>
    <t>21 323</t>
  </si>
  <si>
    <t>Izkopi za temelje, kanalske rove, prepuste</t>
  </si>
  <si>
    <t>jaške in drenaže širine 1,0m do 2,0m in globine</t>
  </si>
  <si>
    <t>3 ktg., z odvozom na stalno deponijo</t>
  </si>
  <si>
    <t>fekalna kanalizacija (nova)</t>
  </si>
  <si>
    <t xml:space="preserve">m3 </t>
  </si>
  <si>
    <t>21 324</t>
  </si>
  <si>
    <t>1,0 do 2,0 m v 4 ktg., z odvozom na stalno deponijo</t>
  </si>
  <si>
    <t>21 325</t>
  </si>
  <si>
    <t>1,0 do 2,0 m v 5ktg., z odvozom na stalno deponijo</t>
  </si>
  <si>
    <t>21 326</t>
  </si>
  <si>
    <t>1,0 do 2,0 m v težki zemljini, z odvozom na stalno deponijo</t>
  </si>
  <si>
    <t>kanalizacija</t>
  </si>
  <si>
    <t>ročni izkop v bližini obstoječih komunalnih vodov</t>
  </si>
  <si>
    <t>N22 111</t>
  </si>
  <si>
    <t>Planum naravnih temeljnih tal v dnu jarka</t>
  </si>
  <si>
    <t>N22 112</t>
  </si>
  <si>
    <t>Planum tamponske posteljice pred vgradnjo cevi</t>
  </si>
  <si>
    <t>24 111</t>
  </si>
  <si>
    <t>Dobava in transport drobnozrnatega materiala frakcije 4-8 mm,ter</t>
  </si>
  <si>
    <t>izdelava peščene posteljice z utrditvijo do predpisane</t>
  </si>
  <si>
    <t>nosilnosti. Debelina posteljice po utrjevanju mora znašati</t>
  </si>
  <si>
    <t>10-15 cm</t>
  </si>
  <si>
    <t>Dobava in transport drobnozrnatega materiala frakcije 4-8mm, ter</t>
  </si>
  <si>
    <t>izvedba osnovnega zasipa kanalizacijske cevi v debelini</t>
  </si>
  <si>
    <t xml:space="preserve">30 cm nad temenom cevi. Zasip in utrjvanje zasipnega </t>
  </si>
  <si>
    <t>materialase izvaja v plasteh do zahtevane zbitosti</t>
  </si>
  <si>
    <t>N24 114</t>
  </si>
  <si>
    <t>Dobava opozorilnega traku - FEKALNA KANALIZACIJE ter</t>
  </si>
  <si>
    <t>polaganje traku na vrh zasutja drobnozrnate frakcije</t>
  </si>
  <si>
    <t xml:space="preserve">Dobava, transport in vgrajevanje nasipa z mehke kamenine 4 kategorije </t>
  </si>
  <si>
    <t xml:space="preserve">zasip kanalov z utrjevanjem v slojih </t>
  </si>
  <si>
    <t>N29 119</t>
  </si>
  <si>
    <t>Odvoz in razprostiranje odvečne vezljive zemljine 3 kategorije</t>
  </si>
  <si>
    <t>N29 120</t>
  </si>
  <si>
    <t>Odvoz in razprostiranje odvečne zrnate kamenine 4 kategorije</t>
  </si>
  <si>
    <t>N29 121</t>
  </si>
  <si>
    <t>Odvoz in razprostiranje odvečne kamenine 5 kategorije</t>
  </si>
  <si>
    <t xml:space="preserve">V ceni morajo biti upoštevana vsa dela, vključno z dobavo, </t>
  </si>
  <si>
    <t xml:space="preserve">transportom, vgradnjo in izdelavo </t>
  </si>
  <si>
    <t>42 149</t>
  </si>
  <si>
    <t>Dobava in montaža poliesterskih kanalizacijske cevi PN1</t>
  </si>
  <si>
    <t>kompletno z spojkami in priključitvijo na jaške.</t>
  </si>
  <si>
    <t>Izdelava, dobava, transport in vgradnja montažnih prefabriciranih</t>
  </si>
  <si>
    <t>revizijskih jaškov iz armiranega poliestra (vgradnja po</t>
  </si>
  <si>
    <t>navodilu dobavitelja, s prenosi na gradbišču in s pomožnimi deli-.</t>
  </si>
  <si>
    <t>Cena vsebuje tudi izkop, zasip, pokrov iz duktilne litine</t>
  </si>
  <si>
    <t>premera 600mm, nosilnosti 250 kN (protihrupni) z napisom</t>
  </si>
  <si>
    <t>pokrovi kot npr. pokrovi PAMREX z 10 letno garancijo,</t>
  </si>
  <si>
    <t>izdelavo AB venca in prstana, izvedbo priključkov na revizijski jašek.</t>
  </si>
  <si>
    <t>jašek premera 100 cm</t>
  </si>
  <si>
    <t>44 445</t>
  </si>
  <si>
    <t>44 446</t>
  </si>
  <si>
    <t>Izdelava priklopa novega fekalnega kanala na obstoječi fekalni</t>
  </si>
  <si>
    <t>44 451</t>
  </si>
  <si>
    <t>Pregled in izpiranje novo zgrajene kanalizacije</t>
  </si>
  <si>
    <t>po končanih delih. Pregled izvrši pooblaščeni</t>
  </si>
  <si>
    <t>upravljalec javne kanalizacije</t>
  </si>
  <si>
    <t>44 452</t>
  </si>
  <si>
    <t>Preizkus vodotesnosti za poliestrske cevi in jaške</t>
  </si>
  <si>
    <t>po veljavnih standardih po  odsekih kanala od jaška</t>
  </si>
  <si>
    <t>do jaška</t>
  </si>
  <si>
    <t>~ cevovod</t>
  </si>
  <si>
    <t>~ jaški</t>
  </si>
  <si>
    <t>kol</t>
  </si>
  <si>
    <t>44 453</t>
  </si>
  <si>
    <t>Pregled izgrajenega kanala s TV kontrolnim sistemom.</t>
  </si>
  <si>
    <t>Posnetek mora biti skladen s sistemom GIS in</t>
  </si>
  <si>
    <t>dokumentnim sistemom upravljavca javne kanalizacije</t>
  </si>
  <si>
    <t>IZDELAVA PID PROJEKTA</t>
  </si>
  <si>
    <t>Izdelava geodetskega posnetka po končanih delih</t>
  </si>
  <si>
    <t>79 002</t>
  </si>
  <si>
    <t>Vnos podatkov fekalne kanalizacije v kataster GJI</t>
  </si>
  <si>
    <t>po končani gradnji</t>
  </si>
  <si>
    <t>kps</t>
  </si>
  <si>
    <t xml:space="preserve">Izdelava betonske mulde, na podložni beton, </t>
  </si>
  <si>
    <t>skupaj d dobavo, transportom in vgradnjo.</t>
  </si>
  <si>
    <t>Širina mulde 50 cm, globine 3 cm.</t>
  </si>
  <si>
    <t>Skupaj s pokrovom nosilnosti 250 kN. Dim. 600x600mm</t>
  </si>
  <si>
    <t>GLOBINSKO ODVODNJAVANJE - DRENAŽE</t>
  </si>
  <si>
    <t>42 163</t>
  </si>
  <si>
    <t>Izdelava vzdolžne in prečne plitve drenaže</t>
  </si>
  <si>
    <t xml:space="preserve">do 1,0 m, na podložni plasti iz cementnega </t>
  </si>
  <si>
    <t>betona s trdimi plastičnimi cevmi premera 15 cm</t>
  </si>
  <si>
    <t>42 164</t>
  </si>
  <si>
    <t>betona s trdimi plastičnimi cevmi premera 20 cm</t>
  </si>
  <si>
    <t>drenažna kanalizacija</t>
  </si>
  <si>
    <t>42 321</t>
  </si>
  <si>
    <t>Doplačilo za izkop in zasip vzdolžne in prečne drenaže,</t>
  </si>
  <si>
    <t>globoke 1 do 2 m</t>
  </si>
  <si>
    <t>42 332</t>
  </si>
  <si>
    <t xml:space="preserve">Zasip drenažnega rebra z zmesjo zrn </t>
  </si>
  <si>
    <t>drobljenih kamnitih zrn</t>
  </si>
  <si>
    <t>42 339</t>
  </si>
  <si>
    <t>Obvitje cevne drenaže z geosintetikom</t>
  </si>
  <si>
    <t>AC 11 surf B 70/100 A4 v debelini 7 cm</t>
  </si>
  <si>
    <t xml:space="preserve">Dobava in polaganje betonskih tlakovcev debeline 4 cm, na </t>
  </si>
  <si>
    <t>nosilno podlago iz cementnega betona debeline 12 cm.</t>
  </si>
  <si>
    <t>podložni beton rmiran z minimalno armaturo Q289,</t>
  </si>
  <si>
    <t>povozne površine</t>
  </si>
  <si>
    <t>debeline do 5 cm</t>
  </si>
  <si>
    <t>44 971</t>
  </si>
  <si>
    <t>400 mm.</t>
  </si>
  <si>
    <t>kapacitete 30/5 l/s z bypassom</t>
  </si>
  <si>
    <t>kapacitete 40/5 l/s z bypassom</t>
  </si>
  <si>
    <t>Dobava in izdelava ponikalnice kot npr. ACO Stormbrixx HD</t>
  </si>
  <si>
    <t>v ceno je zajeta dobava, prevoz in vgranja sitema ponikanja</t>
  </si>
  <si>
    <t>elementi ACO Stormbrixx HD600</t>
  </si>
  <si>
    <t>skupaj z vsemi elementi, koši, stenami itd.</t>
  </si>
  <si>
    <t>tlorisna velikost ponikalnice 30,55 m2</t>
  </si>
  <si>
    <t>Dobava in izdelava jaška ponikalnice kot npr. ACO Stormbrixx HD</t>
  </si>
  <si>
    <t>skupaj s pokrovom in vgradnjo</t>
  </si>
  <si>
    <t>jašek globine 2,60 m, skupaj s pokorovom nosilnosti 250 kN</t>
  </si>
  <si>
    <t>nikalni</t>
  </si>
  <si>
    <t>Dobava in izdelava zasipa okolice drenažnega polja s</t>
  </si>
  <si>
    <t>kamnitim drenažnim materialom, granulacije 32-64 mm</t>
  </si>
  <si>
    <t>Obvitje ponikalnega polja z geosintetikom - filcem</t>
  </si>
  <si>
    <t>44 997</t>
  </si>
  <si>
    <t>Dobava in izdelava nasipa pod drenažnim poljem s</t>
  </si>
  <si>
    <t>v debelini 40 cm</t>
  </si>
  <si>
    <t>strojno z nakladanjem za izkop drenažnega polja</t>
  </si>
  <si>
    <t>24 116</t>
  </si>
  <si>
    <t>Vgrajevanje nasipa nad drenažnim poljem iz izkopanega</t>
  </si>
  <si>
    <t xml:space="preserve">materiala skupaj z utrjevanjem v slojih </t>
  </si>
  <si>
    <r>
      <t xml:space="preserve">300 </t>
    </r>
    <r>
      <rPr>
        <sz val="10"/>
        <rFont val="Symbol"/>
        <family val="1"/>
        <charset val="2"/>
      </rPr>
      <t>m</t>
    </r>
    <r>
      <rPr>
        <sz val="10"/>
        <rFont val="Arial CE"/>
        <charset val="238"/>
      </rPr>
      <t>m, širina črte 10 cm</t>
    </r>
  </si>
  <si>
    <r>
      <t xml:space="preserve">300 </t>
    </r>
    <r>
      <rPr>
        <sz val="10"/>
        <rFont val="Symbol"/>
        <family val="1"/>
        <charset val="2"/>
      </rPr>
      <t>mm</t>
    </r>
  </si>
  <si>
    <r>
      <t xml:space="preserve">300 </t>
    </r>
    <r>
      <rPr>
        <sz val="10"/>
        <rFont val="Symbol"/>
        <family val="1"/>
        <charset val="2"/>
      </rPr>
      <t>m</t>
    </r>
    <r>
      <rPr>
        <sz val="10"/>
        <rFont val="Arial CE"/>
        <charset val="238"/>
      </rPr>
      <t>m</t>
    </r>
  </si>
  <si>
    <t>(kot npr. avtobusne nadstrešnice Kovinc, model ANV)</t>
  </si>
  <si>
    <t>skupaj z dobavo asfalta</t>
  </si>
  <si>
    <t>AC 8 surf B 70/100 A5 v debelini 5 cm</t>
  </si>
  <si>
    <t>velikosti od 0,05 do 0,15 m2</t>
  </si>
  <si>
    <t>2 vrste, velikost 250*300 mm.</t>
  </si>
  <si>
    <t>znak 4224-1</t>
  </si>
  <si>
    <t>iz aluminijaste pločevine, znak z belo barvo - folijo</t>
  </si>
  <si>
    <t>62 131</t>
  </si>
  <si>
    <t>črte na kolesarskih stezah</t>
  </si>
  <si>
    <t>62 251</t>
  </si>
  <si>
    <t>62 455</t>
  </si>
  <si>
    <t>piktogrami na kolesarski stezi</t>
  </si>
  <si>
    <t>Izdelava druge debeloslojne označbe na vozišču,</t>
  </si>
  <si>
    <t xml:space="preserve">z rdečo barvo s kremenčevim posipom </t>
  </si>
  <si>
    <t>barvanje kolesarskih stez</t>
  </si>
  <si>
    <r>
      <t>m</t>
    </r>
    <r>
      <rPr>
        <vertAlign val="superscript"/>
        <sz val="10"/>
        <rFont val="Arial CE"/>
        <charset val="238"/>
      </rPr>
      <t>2</t>
    </r>
  </si>
  <si>
    <t>prehodi za kolesarje prek cestnih priključkov</t>
  </si>
  <si>
    <t>ruševin na stalno deponijo, robnik 6/20 cm.</t>
  </si>
  <si>
    <t xml:space="preserve">Dobava in polaganje betonskih tlakovcev debeline 6 cm, na </t>
  </si>
  <si>
    <t>AC 22 base B70/100 A4 v debelini 8 cm</t>
  </si>
  <si>
    <t>N44 997</t>
  </si>
  <si>
    <t>Prestavitev obstoječega hidranta za 1,50 m</t>
  </si>
  <si>
    <t>skupaj z vsem delom in vsem materialom</t>
  </si>
  <si>
    <t>dolge 1500 mm</t>
  </si>
  <si>
    <t>znak 2432 (prehod za pešce in kolesarje)</t>
  </si>
  <si>
    <t>iz aluminijaste pločevine, znak z modro barvo - folijo</t>
  </si>
  <si>
    <t>znak 2432 (grbina)</t>
  </si>
  <si>
    <t>znak 3313</t>
  </si>
  <si>
    <t>2 vrste, velikost 300x600 mm.</t>
  </si>
  <si>
    <t>velikosti od 0,15 do 0,20 m2</t>
  </si>
  <si>
    <t>iz aluminijaste pločevine, znak z betlo barvo - folijo</t>
  </si>
  <si>
    <t>označbe na grbinah</t>
  </si>
  <si>
    <t>62 422</t>
  </si>
  <si>
    <t>na vozišču z večkomponentno hladno plastiko</t>
  </si>
  <si>
    <t xml:space="preserve">strojno, debelina plasti 3 mm, širina črte 20 do 30 cm </t>
  </si>
  <si>
    <t>(polje za umirjanje prometa pred prometnim otokom 5314)</t>
  </si>
  <si>
    <t>42 165</t>
  </si>
  <si>
    <t>betona s trdimi plastičnimi cevmi premera 25 cm</t>
  </si>
  <si>
    <t>42 166</t>
  </si>
  <si>
    <t>betona s trdimi plastičnimi cevmi premera 30 cm</t>
  </si>
  <si>
    <t>C 12/15, po detajlu načrta, premera 30 cm</t>
  </si>
  <si>
    <t>34 154</t>
  </si>
  <si>
    <t xml:space="preserve">Izdelava obrabne plasti iz malih tlakovcev iz </t>
  </si>
  <si>
    <t>silikatne kamenine velikosti 10 cm / 10cm / 10 cm,</t>
  </si>
  <si>
    <t>stiki zaliti z elastično zmesjo</t>
  </si>
  <si>
    <t>(granitne kocke položene v beton C20/25 deb. 15cm</t>
  </si>
  <si>
    <t xml:space="preserve">(prometni otok pred križiščem) </t>
  </si>
  <si>
    <t>z LTŽ rešetko nosilnosti 400 kN. V ceni je zajeta montaža</t>
  </si>
  <si>
    <t>dve ponikalnici ob lokalni cesti</t>
  </si>
  <si>
    <t>jašek globine3,00 m, skupaj s pokorovom nosilnosti 250 kN</t>
  </si>
  <si>
    <t>s prerezom 15/25 cm z vtočno odprtino</t>
  </si>
  <si>
    <t>strojno, debelina plasti 3 mm, širina črte 10 cm</t>
  </si>
  <si>
    <t xml:space="preserve">piktogram za vodnje kolesarja </t>
  </si>
  <si>
    <t>66 925</t>
  </si>
  <si>
    <t>Dobava in montaža stojala za kolo, po detajlu</t>
  </si>
  <si>
    <t xml:space="preserve">skupaj s pritrditvijo, z vsem potrebnim </t>
  </si>
  <si>
    <t>materialom in delom</t>
  </si>
  <si>
    <t>0,31 - 0,50 m3/m2/m1, AB temeljna plošča kolesarnice</t>
  </si>
  <si>
    <t>skupaj z montažo na fasado objekta osnovne šole, dovodom kabla iz objekta osnovne šole in adapterjem za priključitev kamere v ohišju zaščite IP67</t>
  </si>
  <si>
    <t>premera 600mm, nosilnosti 400 kN (protihrupni) z napisom</t>
  </si>
  <si>
    <t>globina jaška od 4,00 do 4,50 m</t>
  </si>
  <si>
    <t>globina jaška od 4,50 do 5,00 m</t>
  </si>
  <si>
    <t>kanal z izvedbo vodotesnega stika, z obbetoniranjem</t>
  </si>
  <si>
    <t>GRP 500 PN 1</t>
  </si>
  <si>
    <t>Porušitev obstoječega jaška fekalnega kanala</t>
  </si>
  <si>
    <t>z odvozom ruševin na stalno deponijo. Betonski jašek fi100 cm</t>
  </si>
  <si>
    <t>globine 4,0-5,0m, skupaj s pokrovom jaška</t>
  </si>
  <si>
    <t>21 327</t>
  </si>
  <si>
    <t>21 328</t>
  </si>
  <si>
    <t>N22 399</t>
  </si>
  <si>
    <t>Zaščita gradbene jame - jarka z dvostranskim oapažem.</t>
  </si>
  <si>
    <t>Najem, prevoz, nameščanje, prestavljanje po zaključku.</t>
  </si>
  <si>
    <t>1m2 kanala</t>
  </si>
  <si>
    <t>Globina jarka do 4 m, širina jarka do 2,5 m, obračun po</t>
  </si>
  <si>
    <t>FEKALNA KANALIZACIJA V PARKIRIŠČU</t>
  </si>
  <si>
    <t>Zemeljska dela</t>
  </si>
  <si>
    <t>Kanalizacija</t>
  </si>
  <si>
    <t>Skupaj fekalna kanalizacija v lokalni cesit</t>
  </si>
  <si>
    <t>Obnova in prestavitev fekalne kanalizacije v lokalni cesti</t>
  </si>
  <si>
    <t>Skupaj fekalna kanalizacija v območju parkirišča</t>
  </si>
  <si>
    <t>Obnova in prestavitev fekalne kanalizacije v območju parkirišča</t>
  </si>
  <si>
    <t>1. ELEKTROINSTALACIJE - ELEKTRO DELA</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</si>
  <si>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</si>
  <si>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 xml:space="preserve">Izvedba pripravljalnih del (označbe križanj in vzporednega vodenja, zakoličba) </t>
  </si>
  <si>
    <t>Izdelava PID in NOV projektne dokumentacije v treh izvodih</t>
  </si>
  <si>
    <t>Izvajanje nadzora s strani posameznih komunalnih upravljalcev in koncesionarjev (5)</t>
  </si>
  <si>
    <t>2. GRADBENA DELA NN IN SN VODOV</t>
  </si>
  <si>
    <t>Ročni izkop obstoječe trase NN in SN vodov</t>
  </si>
  <si>
    <t>Odvoz izkopanega materiala na stalno deponijo, skupaj z nakladanjem, razkladanjem, razprostiranjem in plačilom takse deponije.</t>
  </si>
  <si>
    <t>ELEKTRIČNE INŠTALACIJE</t>
  </si>
  <si>
    <t xml:space="preserve">Popis del s predizmerami je podan kot projektantska ocena predvidenih gradbenih in elektro montažnih del za potrebe izvedbe gradnje EKK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</si>
  <si>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Izvajanje nadzora s strani elektro distributerja (Elektro Celje d.d., nadzorništvo Mokronog)</t>
  </si>
  <si>
    <t>Izdelava in montaža kabelskega jaška EKK, premera 160 cm, globine 150 cm, z LTŽ pokrovom dim 800x800mm, nosilnosti 250 kN. Skupaj z izkopom, odvozom odvečnega materiala ter obsutju jaška s kamnitim materialom, z dobavo iz kamnoloma. Skupaj z vsem delom, materialom in prevozi</t>
  </si>
  <si>
    <t>Izdelava zaščite obstoječega NN vodnika s kabelsko kineto 100x100mm, z nadbetoniranjem s 5 cm betona C8/10i, obsipanje z drobnim peskom granulacije 4-8mm, ter zasipom jarka z kamnitim nasipnim materialom z dobavo iz kamnoloma in utrjevanjem v palsteh.</t>
  </si>
  <si>
    <t>Ročni odkop obstoječega SN  vodnika s kabelsko kineto 100x100mm, z nadbetoniranjem s 5 cm betona C8/10i, obsipanje z drobnim peskom granulacije 4-8mm, ter zasipom jarka z kamnitim nasipnim materialom z dobavo iz kamnoloma in utrjevanjem v palsteh.</t>
  </si>
  <si>
    <t>Zaščita in prestavitev SN in NN elektro voda</t>
  </si>
  <si>
    <t>Skupaj zaščita in prestavitevSN in NN elektro voda</t>
  </si>
  <si>
    <t>Električne inštalacije</t>
  </si>
  <si>
    <t>POPIS DEL Z OCENO STROŠKOV</t>
  </si>
  <si>
    <t>A) PRIPRAVLJALNA DELA</t>
  </si>
  <si>
    <t xml:space="preserve">št. </t>
  </si>
  <si>
    <t>NAZIV</t>
  </si>
  <si>
    <t>EM.</t>
  </si>
  <si>
    <t>cena/EM</t>
  </si>
  <si>
    <t>znesek</t>
  </si>
  <si>
    <t>Zakoličba trase KB do 500 m:</t>
  </si>
  <si>
    <t>- uradna zakoličba</t>
  </si>
  <si>
    <t>- sodelovanje naročnika</t>
  </si>
  <si>
    <t xml:space="preserve">Zakoličba obst. komunalnih vodov </t>
  </si>
  <si>
    <t xml:space="preserve">v trasi predvidenega kablovoda: </t>
  </si>
  <si>
    <t xml:space="preserve">Priprava del in materiala: </t>
  </si>
  <si>
    <t>- nad 100 m</t>
  </si>
  <si>
    <t xml:space="preserve">Zavarovanje kabelskega jarka </t>
  </si>
  <si>
    <t xml:space="preserve">s PVC trakovi pritrjenimi na </t>
  </si>
  <si>
    <t>vertikalne palice</t>
  </si>
  <si>
    <t xml:space="preserve">Zavarovanje prekopov: </t>
  </si>
  <si>
    <t>- cestišče</t>
  </si>
  <si>
    <t xml:space="preserve">Zagotovitev prisotnosti </t>
  </si>
  <si>
    <t>Ostala drobna dela in material</t>
  </si>
  <si>
    <t>PRIPRAVLJALNA DELA SKUPAJ:</t>
  </si>
  <si>
    <t>B) GRADBENA DELA</t>
  </si>
  <si>
    <t xml:space="preserve">Strojni izkop s planiranjem </t>
  </si>
  <si>
    <t xml:space="preserve">dna kabelskega jarka </t>
  </si>
  <si>
    <t xml:space="preserve">Polaganje opozorilnega traku do 500 </t>
  </si>
  <si>
    <t>m.</t>
  </si>
  <si>
    <t>Izvedba kabelske kanalizacije</t>
  </si>
  <si>
    <t>- planiranje podlage</t>
  </si>
  <si>
    <t>- dobava in polaganje plastične cevi,</t>
  </si>
  <si>
    <t>- z vlečno Fe žico</t>
  </si>
  <si>
    <t xml:space="preserve">- obbetoniranje cevi s pustim </t>
  </si>
  <si>
    <t>betonom</t>
  </si>
  <si>
    <t>-4 x PC/E fi 160 mm</t>
  </si>
  <si>
    <t>Strojni zasip kabelskega jarka</t>
  </si>
  <si>
    <t xml:space="preserve">z utrjevanjem po plasteh </t>
  </si>
  <si>
    <t>in s končnim planiranjem</t>
  </si>
  <si>
    <t>z dobavo materiala iz kamnoloma</t>
  </si>
  <si>
    <t xml:space="preserve">Ročno planiranje terena II. ali III. </t>
  </si>
  <si>
    <t>kategorije</t>
  </si>
  <si>
    <t xml:space="preserve">po strojnem zasipu na urejenih </t>
  </si>
  <si>
    <t>površinah</t>
  </si>
  <si>
    <t xml:space="preserve">Ureditev prekopanih zelenic z </t>
  </si>
  <si>
    <t>sejanjem trave</t>
  </si>
  <si>
    <t xml:space="preserve">Dobava in montaža betonskega jaška EKK </t>
  </si>
  <si>
    <t xml:space="preserve">odvečnega materiala ter obsutju jaška </t>
  </si>
  <si>
    <t>s kamnitim materialom iz kamnoloma</t>
  </si>
  <si>
    <t>GRADBENA DELA SKUPAJ:</t>
  </si>
  <si>
    <t>C) MONTAŽNA DELA</t>
  </si>
  <si>
    <t>- NAYY-J 4x150+2,5 mm2</t>
  </si>
  <si>
    <t>gar</t>
  </si>
  <si>
    <t>-  70-150 mm2</t>
  </si>
  <si>
    <t>podstavkom</t>
  </si>
  <si>
    <t>- razdelilna PS-RO</t>
  </si>
  <si>
    <t xml:space="preserve">- iz izolacijskega materiala (razred </t>
  </si>
  <si>
    <t>II), IP54</t>
  </si>
  <si>
    <t>- z zbiralnicami ECu 4x(40x10) mm</t>
  </si>
  <si>
    <t xml:space="preserve">- za dovod in odvod kablov do 240 </t>
  </si>
  <si>
    <t>mm2</t>
  </si>
  <si>
    <t xml:space="preserve">- dim. cca. 750x1050x320 mm </t>
  </si>
  <si>
    <t>- 8 x NV stikalna letev 00/160 A</t>
  </si>
  <si>
    <t>MONTAŽNA DELA SKUPAJ:</t>
  </si>
  <si>
    <t>F)</t>
  </si>
  <si>
    <t>ZAKLJUČNA DELA</t>
  </si>
  <si>
    <t>Snemanje trase kablovoda in</t>
  </si>
  <si>
    <t>izdelava geodetskega načrta</t>
  </si>
  <si>
    <t>- uradno snemanje trase</t>
  </si>
  <si>
    <t>kbv</t>
  </si>
  <si>
    <t>Napetostni preizkus položenega NN</t>
  </si>
  <si>
    <t>kabla</t>
  </si>
  <si>
    <t>z izdelavo merilnega protokola</t>
  </si>
  <si>
    <t>ZAKLJUČNA DELA SKUPAJ:</t>
  </si>
  <si>
    <t>MONTAŽNA DELA</t>
  </si>
  <si>
    <t xml:space="preserve">nadzornika (Elektro Celje) </t>
  </si>
  <si>
    <t>premera 160 cm, globine 150 cm, z LTŽ</t>
  </si>
  <si>
    <t>250 kN, in izkopom ter odvozom</t>
  </si>
  <si>
    <t>pokrovom dim. 800x800 mm, nosilnosti</t>
  </si>
  <si>
    <t xml:space="preserve">Dobava in vlečenje kabla </t>
  </si>
  <si>
    <t xml:space="preserve">Dovbava in montaža NN kabelskega zaključka </t>
  </si>
  <si>
    <t xml:space="preserve">Dobava in montaža prostostoječe omarice s </t>
  </si>
  <si>
    <t>- dimenzij 0,65 x 1,20 m</t>
  </si>
  <si>
    <t>peščena posteljivca debeline 10 cm</t>
  </si>
  <si>
    <t xml:space="preserve">Rezanje asfalta s talno diamantno žago, </t>
  </si>
  <si>
    <t>do debeline 12 cm</t>
  </si>
  <si>
    <t>do debeline 5 cm</t>
  </si>
  <si>
    <t xml:space="preserve">Rušenje obstoječega asfalta z odvozom na </t>
  </si>
  <si>
    <t>stalno deponijo, s plačilom takse deponije.</t>
  </si>
  <si>
    <t>Asfalt lokalne ceste debeline do 12 cm</t>
  </si>
  <si>
    <t>Asfalt peš površin debeline do 5 cm</t>
  </si>
  <si>
    <t xml:space="preserve">Dobava in polaganje vročecinkanega valjanca </t>
  </si>
  <si>
    <t>FeZn 25x4mm.</t>
  </si>
  <si>
    <t xml:space="preserve">Dobava in vgradnja tampona v debelini 25 </t>
  </si>
  <si>
    <t>sm na mestu popravila asfaltnih plasti</t>
  </si>
  <si>
    <t>skupaj z izravnavo tamponske podlage</t>
  </si>
  <si>
    <t>po končanih delih v javno pot</t>
  </si>
  <si>
    <t>Dobava in vrgadnja obrabnega sloja asfalta</t>
  </si>
  <si>
    <t>AC surf 11 B70/100 A4, debeline 7 cm</t>
  </si>
  <si>
    <t>po končanih delih v peš površine</t>
  </si>
  <si>
    <t>AC surf 8 B70/100 A5, debeline 5 cm</t>
  </si>
  <si>
    <t>Dobava in vgradnja vrtnega robnika dim.</t>
  </si>
  <si>
    <t>6/20 cm</t>
  </si>
  <si>
    <t>Premaz stika starega in novega asfalta</t>
  </si>
  <si>
    <t>z dilaplastom</t>
  </si>
  <si>
    <t>Montažna dela</t>
  </si>
  <si>
    <t>Zaključna dela</t>
  </si>
  <si>
    <t>Razsvetljava parkirišč</t>
  </si>
  <si>
    <t>Skupaj razsvetljava parkirišč</t>
  </si>
  <si>
    <t>Cestna razsvetljava lokalne ceste</t>
  </si>
  <si>
    <t>Skupaj cestna razsvetljava lokalne ceste</t>
  </si>
  <si>
    <t>D6</t>
  </si>
  <si>
    <r>
      <t>N</t>
    </r>
    <r>
      <rPr>
        <b/>
        <vertAlign val="superscript"/>
        <sz val="8"/>
        <rFont val="Arial"/>
        <family val="2"/>
        <charset val="238"/>
      </rPr>
      <t>0</t>
    </r>
  </si>
  <si>
    <t>ELEKTRO KABELSKI DOVOD DO OSNOVNE ŠOLE</t>
  </si>
  <si>
    <t xml:space="preserve">FEKALNA KANALIZACIJA V LOKALNI CESTI IN POVRŠINAH </t>
  </si>
  <si>
    <t>KOLESARJE IN PEŠCE</t>
  </si>
  <si>
    <t>Ukrep 1 - brez ostale GJI</t>
  </si>
  <si>
    <t>Ostala GJI v sklopu ukrepa 1</t>
  </si>
  <si>
    <t xml:space="preserve">Ukrep 4 </t>
  </si>
  <si>
    <t>Neupravičeni stroški</t>
  </si>
  <si>
    <r>
      <t xml:space="preserve">Dobava in montaža vkandelabra višine 9m s sidrno ploščo in vijaki </t>
    </r>
    <r>
      <rPr>
        <sz val="10"/>
        <rFont val="Calibri"/>
        <family val="2"/>
        <charset val="238"/>
      </rPr>
      <t>Ø</t>
    </r>
    <r>
      <rPr>
        <sz val="10"/>
        <rFont val="Arial"/>
        <family val="2"/>
      </rPr>
      <t xml:space="preserve">20x1000mm z nivojem cinka 86mikronov in za 2. cono vetra ((SIST EN 40, SIST EN-ISO 1461), skupaj s sidri. </t>
    </r>
  </si>
  <si>
    <t xml:space="preserve">Dobava in montaža redukcijske cestne svetilke z asimetrično optiko z ustreznim nastavkom ter v IP66 z ravnim steklom in LED modulom moči 25W  (100% svetlobnega toka velikosti 3361,02 lumnov) z redukcijo na 50% 67W (9715 lm) med 22. in 4. uro ter 100% med 6. uro in trenutkom ugašanja, ko se zdani); barvna temperatura 2700°K, CRI 70) s predspojnimi napravami, z univerzalnim natikom na drog, material okvirja je iz tlačno ulitega aluminija polakiran z zaščitno metalizirano barvo in drugimi karakteristikami (IK09, SPD 10kV,  daljinsko upravljanje, ENEC, CE in RoHS certifikat, ZHAGA vtičnica, svetlobni izkoristek nad 134,44 lm/W) </t>
  </si>
  <si>
    <t xml:space="preserve">Dobava in montaža redukcijske cestne svetilke z asimetrično optiko z ustreznim nastavkom ter v IP66 z ravnim steklom in LED modulom moči 30W  (100% svetlobnega toka velikosti 3361,02 lumnov) z redukcijo na 50% 67W (9715 lm) med 22. in 4. uro ter 100% med 6. uro in trenutkom ugašanja, ko se zdani); barvna temperatura 2700°K, CRI 70) s predspojnimi napravami, z univerzalnim natikom na drog, material okvirja je iz tlačno ulitega aluminija polakiran z zaščitno metalizirano barvo in drugimi karakteristikami (IK09, SPD 10kV,  daljinsko upravljanje, ENEC, CE in RoHS certifikat, ZHAGA vtičnica, svetlobni izkoristek nad 134,44 lm/W) </t>
  </si>
  <si>
    <t xml:space="preserve">Dobava in montaža redukcijske cestne svetilke z asimetrično optiko z ustreznim nastavkom ter v IP66 z ravnim steklom in LED modulom moči 50W  (100% svetlobnega toka velikosti 3361,02 lumnov) z redukcijo na 50% 67W (9715 lm) med 22. in 4. uro ter 100% med 6. uro in trenutkom ugašanja, ko se zdani); barvna temperatura 2700°K, CRI 70) s predspojnimi napravami, z univerzalnim natikom na drog, material okvirja je iz tlačno ulitega aluminija polakiran z zaščitno metalizirano barvo in drugimi karakteristikami (IK09, SPD 10kV,  daljinsko upravljanje, ENEC, CE in RoHS certifikat, ZHAGA vtičnica, svetlobni izkoristek nad 134,44 lm/W) </t>
  </si>
  <si>
    <t>22.</t>
  </si>
  <si>
    <t>3/1.3.4.1 POPIS DEL CR - LOKALNA CESTA</t>
  </si>
  <si>
    <t>3/1.3.4.1  POPIS DEL CR - PARKIRIŠČA</t>
  </si>
  <si>
    <t>POPIS DEL NN in SN ZAŠČITA V LOKALNI CESTI</t>
  </si>
  <si>
    <t>23.</t>
  </si>
  <si>
    <t xml:space="preserve">Dobava in montaža stropne palične svetilke s senzorjem, v IP66 z ravnim steklom in LED modulom moči 36W  (100% svetlobnega toka velikosti 3960 lumnov)  </t>
  </si>
  <si>
    <t>POPIS DEL</t>
  </si>
  <si>
    <t>Odstranitev obstoječih kandelabrov cestne razsvetljave skupaj z odvozom an stalno deponijo</t>
  </si>
  <si>
    <t>Ostranitev obstoječih svetilk (glav) z odvozom na stalno deponijio</t>
  </si>
  <si>
    <t>Porušitev obstoječih temeljev cestne raszvetljave z odvozom na stalno deponijo</t>
  </si>
  <si>
    <t>Odstranitev obstoječe mrežne ograje in ponovna postavitev nazaj po izvedbi novega temelja in nove svetilke cestne raszvetljave</t>
  </si>
  <si>
    <t>Izvedba izkopa za dovod cestne raszvetljave do kolesarnice</t>
  </si>
  <si>
    <t>Zasip jarka na območju dovoda do kolesarnice</t>
  </si>
  <si>
    <r>
      <t xml:space="preserve">Izdelava betonskega temelja kandelabra dim. 0,80x0,80x1,0m z vgrajenimi sidrnimi vijaki </t>
    </r>
    <r>
      <rPr>
        <sz val="10"/>
        <rFont val="Arial"/>
        <family val="2"/>
        <charset val="238"/>
      </rPr>
      <t>M18 dolžine 1m</t>
    </r>
    <r>
      <rPr>
        <sz val="10"/>
        <rFont val="Arial"/>
        <family val="2"/>
      </rPr>
      <t xml:space="preserve"> - izvajalec predloži statični izračun v primeru izvedbe drugačnega temelja za drog (oteženo del na območju obst. zelenice za ograjo)</t>
    </r>
  </si>
  <si>
    <t>Povrnitev trase in območja gradnje v prvotno stranie, humuziranje in zatravitev</t>
  </si>
  <si>
    <t>Rušenje asfaltna na mestu tangiranih površin skupaj z odvozom na stalno deponijo</t>
  </si>
  <si>
    <t>Popravilo asfaltnih površin po končanih delih z izdvedbo asfaltiranja AC8 surf B70/100 A5 v debelini 5 cm.</t>
  </si>
  <si>
    <t>Izvedba kabelskega jaška premera 60 cm, skupaj s pokrovom dim. 600x600 cm, nosilnosti 250 kN.</t>
  </si>
  <si>
    <t>A5</t>
  </si>
  <si>
    <t xml:space="preserve">Dobava wifi mostu za ojačitev signala wifi kamere do šole do razdalje 200 m. </t>
  </si>
  <si>
    <t>in potne stroške za enkratni obisk do lokacije</t>
  </si>
  <si>
    <t>skupaj z vsemi deli in materialom</t>
  </si>
  <si>
    <t>D3.1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</si>
</sst>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 &quot;SIT&quot;_-;\-* #,##0.00\ &quot;SIT&quot;_-;_-* &quot;-&quot;??\ &quot;SIT&quot;_-;_-@_-"/>
    <numFmt numFmtId="166" formatCode="_-* #,##0.00\ _S_I_T_-;\-* #,##0.00\ _S_I_T_-;_-* &quot;-&quot;??\ _S_I_T_-;_-@_-"/>
    <numFmt numFmtId="167" formatCode="d/\ m/"/>
    <numFmt numFmtId="168" formatCode="#,##0.00\ _S_I_T;[Red]#,##0.00\ _S_I_T"/>
    <numFmt numFmtId="169" formatCode="#,##0.00\ &quot;SIT&quot;"/>
    <numFmt numFmtId="170" formatCode="0.0"/>
    <numFmt numFmtId="171" formatCode="#,##0.00\ [$€-1]"/>
    <numFmt numFmtId="172" formatCode="0_)"/>
    <numFmt numFmtId="173" formatCode="#,##0.00\ _S_I_T"/>
    <numFmt numFmtId="174" formatCode="0.0%"/>
  </numFmts>
  <fonts count="59">
    <font>
      <sz val="10"/>
      <name val="Arial CE"/>
      <charset val="238"/>
    </font>
    <font>
      <sz val="10"/>
      <name val="Arial CE"/>
      <charset val="238"/>
    </font>
    <font>
      <b/>
      <sz val="10"/>
      <name val="Arial CE"/>
      <family val="2"/>
      <charset val="238"/>
    </font>
    <font>
      <sz val="10"/>
      <name val="Arial CE"/>
      <family val="2"/>
      <charset val="238"/>
    </font>
    <font>
      <b/>
      <sz val="14"/>
      <name val="Arial CE"/>
      <family val="2"/>
      <charset val="238"/>
    </font>
    <font>
      <i/>
      <sz val="10"/>
      <name val="Arial CE"/>
      <family val="2"/>
      <charset val="238"/>
    </font>
    <font>
      <b/>
      <sz val="10"/>
      <name val="Arial CE"/>
      <charset val="238"/>
    </font>
    <font>
      <sz val="10"/>
      <name val="Symbol"/>
      <family val="1"/>
      <charset val="2"/>
    </font>
    <font>
      <sz val="10"/>
      <name val="Arial CE"/>
      <charset val="238"/>
    </font>
    <font>
      <sz val="10"/>
      <name val="Arial"/>
      <family val="2"/>
      <charset val="238"/>
    </font>
    <font>
      <u/>
      <sz val="10"/>
      <color indexed="12"/>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1"/>
      <name val="Arial CE"/>
      <charset val="238"/>
    </font>
    <font>
      <sz val="10"/>
      <name val="Cambria Math"/>
      <family val="1"/>
      <charset val="238"/>
    </font>
    <font>
      <b/>
      <sz val="12"/>
      <color indexed="8"/>
      <name val="SSPalatino"/>
      <charset val="238"/>
    </font>
    <font>
      <sz val="10"/>
      <color indexed="8"/>
      <name val="Calibri"/>
      <family val="2"/>
      <charset val="238"/>
    </font>
    <font>
      <sz val="11"/>
      <name val="Garamond"/>
      <family val="1"/>
      <charset val="238"/>
    </font>
    <font>
      <sz val="10"/>
      <name val="Arial"/>
      <family val="2"/>
    </font>
    <font>
      <sz val="10"/>
      <name val="Arial"/>
      <family val="2"/>
      <charset val="238"/>
    </font>
    <font>
      <b/>
      <sz val="10"/>
      <name val="Arial"/>
      <family val="2"/>
    </font>
    <font>
      <b/>
      <sz val="10"/>
      <color indexed="12"/>
      <name val="Arial"/>
      <family val="2"/>
    </font>
    <font>
      <b/>
      <sz val="10"/>
      <color indexed="8"/>
      <name val="Arial"/>
      <family val="2"/>
    </font>
    <font>
      <sz val="10"/>
      <name val="Calibri"/>
      <family val="2"/>
      <charset val="238"/>
    </font>
    <font>
      <vertAlign val="superscript"/>
      <sz val="10"/>
      <name val="Arial"/>
      <family val="2"/>
    </font>
    <font>
      <b/>
      <sz val="10"/>
      <color indexed="10"/>
      <name val="Arial"/>
      <family val="2"/>
    </font>
    <font>
      <sz val="12"/>
      <name val="Times New Roman"/>
      <family val="1"/>
      <charset val="238"/>
    </font>
    <font>
      <sz val="10"/>
      <color indexed="10"/>
      <name val="Arial CE"/>
      <charset val="238"/>
    </font>
    <font>
      <sz val="10"/>
      <color indexed="9"/>
      <name val="Arial CE"/>
      <family val="2"/>
      <charset val="238"/>
    </font>
    <font>
      <sz val="10"/>
      <color indexed="8"/>
      <name val="Arial"/>
      <family val="2"/>
      <charset val="238"/>
    </font>
    <font>
      <b/>
      <sz val="10"/>
      <name val="Arial"/>
      <family val="2"/>
      <charset val="238"/>
    </font>
    <font>
      <b/>
      <sz val="8"/>
      <name val="Arial"/>
      <family val="2"/>
      <charset val="238"/>
    </font>
    <font>
      <sz val="8"/>
      <name val="Arial"/>
      <family val="2"/>
      <charset val="238"/>
    </font>
    <font>
      <b/>
      <sz val="10"/>
      <color indexed="8"/>
      <name val="Arial"/>
      <family val="2"/>
      <charset val="238"/>
    </font>
    <font>
      <sz val="10"/>
      <color indexed="10"/>
      <name val="Arial CE"/>
      <family val="2"/>
      <charset val="238"/>
    </font>
    <font>
      <b/>
      <u/>
      <sz val="10"/>
      <name val="Arial CE"/>
      <charset val="238"/>
    </font>
    <font>
      <sz val="10"/>
      <color indexed="63"/>
      <name val="Arial"/>
      <family val="2"/>
      <charset val="238"/>
    </font>
    <font>
      <vertAlign val="superscript"/>
      <sz val="10"/>
      <name val="Arial CE"/>
      <charset val="238"/>
    </font>
    <font>
      <b/>
      <sz val="14"/>
      <name val="Arial"/>
      <family val="2"/>
      <charset val="238"/>
    </font>
    <font>
      <sz val="10"/>
      <name val="Times New Roman"/>
      <family val="1"/>
      <charset val="238"/>
    </font>
    <font>
      <b/>
      <vertAlign val="superscript"/>
      <sz val="8"/>
      <name val="Arial"/>
      <family val="2"/>
      <charset val="238"/>
    </font>
    <font>
      <i/>
      <sz val="8"/>
      <name val="Arial"/>
      <family val="2"/>
      <charset val="238"/>
    </font>
    <font>
      <sz val="8"/>
      <name val="Arial CE"/>
      <charset val="238"/>
    </font>
    <font>
      <sz val="10"/>
      <color theme="1"/>
      <name val="Calibri"/>
      <family val="2"/>
      <charset val="238"/>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79998168889431442"/>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right/>
      <top style="thin">
        <color indexed="64"/>
      </top>
      <bottom style="double">
        <color indexed="64"/>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dashed">
        <color indexed="64"/>
      </top>
      <bottom/>
      <diagonal/>
    </border>
    <border>
      <left/>
      <right/>
      <top/>
      <bottom style="dashed">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1406">
    <xf numFmtId="0" fontId="0" fillId="0" borderId="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3" borderId="0" applyNumberFormat="0" applyBorder="0" applyAlignment="0" applyProtection="0"/>
    <xf numFmtId="0" fontId="12" fillId="22" borderId="0" applyNumberFormat="0" applyBorder="0" applyAlignment="0" applyProtection="0"/>
    <xf numFmtId="0" fontId="12" fillId="14"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3" borderId="0" applyNumberFormat="0" applyBorder="0" applyAlignment="0" applyProtection="0"/>
    <xf numFmtId="0" fontId="13" fillId="26" borderId="0" applyNumberFormat="0" applyBorder="0" applyAlignment="0" applyProtection="0"/>
    <xf numFmtId="0" fontId="14" fillId="27" borderId="1" applyNumberFormat="0" applyAlignment="0" applyProtection="0"/>
    <xf numFmtId="0" fontId="14" fillId="28" borderId="1" applyNumberFormat="0" applyAlignment="0" applyProtection="0"/>
    <xf numFmtId="0" fontId="15" fillId="29" borderId="2" applyNumberFormat="0" applyAlignment="0" applyProtection="0"/>
    <xf numFmtId="0" fontId="15" fillId="30" borderId="2" applyNumberFormat="0" applyAlignment="0" applyProtection="0"/>
    <xf numFmtId="166" fontId="8" fillId="0" borderId="0" applyFont="0" applyFill="0" applyBorder="0" applyAlignment="0" applyProtection="0"/>
    <xf numFmtId="165" fontId="1" fillId="0" borderId="0" applyFont="0" applyFill="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9" fillId="0" borderId="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10" fillId="0" borderId="0" applyNumberFormat="0" applyFill="0" applyBorder="0" applyAlignment="0" applyProtection="0">
      <alignment vertical="top"/>
      <protection locked="0"/>
    </xf>
    <xf numFmtId="0" fontId="21" fillId="7" borderId="1" applyNumberFormat="0" applyAlignment="0" applyProtection="0"/>
    <xf numFmtId="0" fontId="21" fillId="31" borderId="1" applyNumberFormat="0" applyAlignment="0" applyProtection="0"/>
    <xf numFmtId="0" fontId="24" fillId="27" borderId="6" applyNumberFormat="0" applyAlignment="0" applyProtection="0"/>
    <xf numFmtId="0" fontId="24" fillId="27" borderId="6" applyNumberFormat="0" applyAlignment="0" applyProtection="0"/>
    <xf numFmtId="0" fontId="24" fillId="27" borderId="6" applyNumberFormat="0" applyAlignment="0" applyProtection="0"/>
    <xf numFmtId="0" fontId="24" fillId="27" borderId="6" applyNumberFormat="0" applyAlignment="0" applyProtection="0"/>
    <xf numFmtId="0" fontId="24" fillId="27" borderId="6" applyNumberFormat="0" applyAlignment="0" applyProtection="0"/>
    <xf numFmtId="39" fontId="33" fillId="0" borderId="7">
      <alignment horizontal="right" vertical="top" wrapText="1"/>
    </xf>
    <xf numFmtId="0" fontId="22" fillId="0" borderId="8" applyNumberFormat="0" applyFill="0" applyAlignment="0" applyProtection="0"/>
    <xf numFmtId="0" fontId="25" fillId="0" borderId="0" applyNumberFormat="0" applyFill="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0" fillId="0" borderId="0"/>
    <xf numFmtId="0" fontId="8"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8" fillId="0" borderId="0"/>
    <xf numFmtId="0" fontId="8" fillId="0" borderId="0"/>
    <xf numFmtId="0" fontId="8" fillId="0" borderId="0"/>
    <xf numFmtId="0" fontId="8" fillId="0" borderId="0"/>
    <xf numFmtId="0" fontId="8"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8" fillId="0" borderId="0"/>
    <xf numFmtId="0" fontId="8" fillId="0" borderId="0"/>
    <xf numFmtId="0" fontId="31"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8" fillId="0" borderId="0"/>
    <xf numFmtId="0" fontId="8" fillId="0" borderId="0"/>
    <xf numFmtId="0" fontId="8" fillId="0" borderId="0"/>
    <xf numFmtId="0" fontId="8" fillId="0" borderId="0"/>
    <xf numFmtId="0" fontId="54"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3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23" fillId="32"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32" fillId="0" borderId="0"/>
    <xf numFmtId="0" fontId="9" fillId="0" borderId="0"/>
    <xf numFmtId="0" fontId="33" fillId="0" borderId="0"/>
    <xf numFmtId="0" fontId="8" fillId="0" borderId="0"/>
    <xf numFmtId="0" fontId="33" fillId="0" borderId="0"/>
    <xf numFmtId="0" fontId="44" fillId="0" borderId="0"/>
    <xf numFmtId="0" fontId="44" fillId="0" borderId="0"/>
    <xf numFmtId="0" fontId="8" fillId="34" borderId="9" applyNumberFormat="0" applyFont="0" applyAlignment="0" applyProtection="0"/>
    <xf numFmtId="0" fontId="9" fillId="35" borderId="9" applyNumberFormat="0" applyAlignment="0" applyProtection="0"/>
    <xf numFmtId="9" fontId="9" fillId="0" borderId="0" applyFont="0" applyFill="0" applyBorder="0" applyAlignment="0" applyProtection="0"/>
    <xf numFmtId="9" fontId="8" fillId="0" borderId="0" applyFont="0" applyFill="0" applyBorder="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1"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9"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1"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1"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8" fillId="34" borderId="9" applyNumberFormat="0" applyFon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4" fillId="27" borderId="6"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15" fillId="29" borderId="2" applyNumberFormat="0" applyAlignment="0" applyProtection="0"/>
    <xf numFmtId="0" fontId="15" fillId="29" borderId="2" applyNumberFormat="0" applyAlignment="0" applyProtection="0"/>
    <xf numFmtId="0" fontId="15" fillId="29" borderId="2" applyNumberFormat="0" applyAlignment="0" applyProtection="0"/>
    <xf numFmtId="0" fontId="15" fillId="29" borderId="2"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3" fillId="0" borderId="0"/>
    <xf numFmtId="0" fontId="25" fillId="0" borderId="0" applyNumberFormat="0" applyFill="0" applyBorder="0" applyAlignment="0" applyProtection="0"/>
    <xf numFmtId="0" fontId="26" fillId="0" borderId="10" applyNumberFormat="0" applyFill="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27" fillId="0" borderId="0" applyNumberFormat="0" applyFill="0" applyBorder="0" applyAlignment="0" applyProtection="0"/>
  </cellStyleXfs>
  <cellXfs count="535">
    <xf numFmtId="0" fontId="0" fillId="0" borderId="0" xfId="0"/>
    <xf numFmtId="0" fontId="0" fillId="43" borderId="0" xfId="0" applyFill="1"/>
    <xf numFmtId="1" fontId="46" fillId="0" borderId="0" xfId="0" applyNumberFormat="1" applyFont="1" applyAlignment="1">
      <alignment wrapText="1"/>
    </xf>
    <xf numFmtId="0" fontId="33" fillId="0" borderId="0" xfId="0" applyFont="1"/>
    <xf numFmtId="4" fontId="35" fillId="46" borderId="0" xfId="0" applyNumberFormat="1" applyFont="1" applyFill="1" applyAlignment="1">
      <alignment vertical="top" wrapText="1"/>
    </xf>
    <xf numFmtId="0" fontId="0" fillId="0" borderId="0" xfId="0" applyAlignment="1">
      <alignment vertical="top" wrapText="1"/>
    </xf>
    <xf numFmtId="4" fontId="33" fillId="0" borderId="0" xfId="0" applyNumberFormat="1" applyFont="1" applyAlignment="1">
      <alignment vertical="top" wrapText="1"/>
    </xf>
    <xf numFmtId="4" fontId="37" fillId="0" borderId="0" xfId="0" applyNumberFormat="1" applyFont="1" applyAlignment="1">
      <alignment vertical="top" wrapText="1"/>
    </xf>
    <xf numFmtId="0" fontId="46" fillId="36" borderId="27" xfId="0" applyFont="1" applyFill="1" applyBorder="1" applyAlignment="1" applyProtection="1">
      <alignment horizontal="center" vertical="center" wrapText="1"/>
      <protection hidden="1"/>
    </xf>
    <xf numFmtId="0" fontId="0" fillId="0" borderId="0" xfId="0" applyAlignment="1">
      <alignment horizontal="left"/>
    </xf>
    <xf numFmtId="4" fontId="0" fillId="0" borderId="0" xfId="0" applyNumberFormat="1"/>
    <xf numFmtId="0" fontId="2" fillId="0" borderId="0" xfId="0" applyFont="1"/>
    <xf numFmtId="0" fontId="3" fillId="0" borderId="0" xfId="0" applyFont="1"/>
    <xf numFmtId="0" fontId="4" fillId="0" borderId="0" xfId="0" applyFont="1"/>
    <xf numFmtId="0" fontId="5" fillId="0" borderId="0" xfId="0" applyFont="1"/>
    <xf numFmtId="0" fontId="0" fillId="0" borderId="11" xfId="0" applyBorder="1"/>
    <xf numFmtId="0" fontId="0" fillId="0" borderId="11" xfId="0" applyBorder="1" applyAlignment="1">
      <alignment horizontal="left"/>
    </xf>
    <xf numFmtId="4" fontId="0" fillId="0" borderId="11" xfId="0" applyNumberFormat="1" applyBorder="1"/>
    <xf numFmtId="0" fontId="6" fillId="0" borderId="12" xfId="0" applyFont="1" applyBorder="1"/>
    <xf numFmtId="0" fontId="0" fillId="0" borderId="12" xfId="0" applyBorder="1"/>
    <xf numFmtId="0" fontId="2" fillId="0" borderId="0" xfId="0" applyFont="1" applyAlignment="1">
      <alignment horizontal="left"/>
    </xf>
    <xf numFmtId="0" fontId="2" fillId="0" borderId="12" xfId="0" applyFont="1" applyBorder="1"/>
    <xf numFmtId="0" fontId="3" fillId="0" borderId="0" xfId="0" applyFont="1" applyAlignment="1">
      <alignment horizontal="left"/>
    </xf>
    <xf numFmtId="167" fontId="3" fillId="0" borderId="0" xfId="0" applyNumberFormat="1" applyFont="1" applyAlignment="1">
      <alignment horizontal="left"/>
    </xf>
    <xf numFmtId="14" fontId="0" fillId="0" borderId="0" xfId="0" applyNumberFormat="1"/>
    <xf numFmtId="9" fontId="0" fillId="0" borderId="0" xfId="0" applyNumberFormat="1"/>
    <xf numFmtId="168" fontId="0" fillId="0" borderId="0" xfId="0" applyNumberFormat="1" applyAlignment="1">
      <alignment horizontal="left"/>
    </xf>
    <xf numFmtId="16" fontId="0" fillId="0" borderId="0" xfId="0" applyNumberFormat="1"/>
    <xf numFmtId="3" fontId="0" fillId="0" borderId="0" xfId="0" applyNumberFormat="1"/>
    <xf numFmtId="0" fontId="7" fillId="0" borderId="0" xfId="0" applyFont="1"/>
    <xf numFmtId="0" fontId="1" fillId="0" borderId="0" xfId="0" applyFont="1"/>
    <xf numFmtId="0" fontId="4" fillId="0" borderId="0" xfId="675" applyFont="1" applyAlignment="1">
      <alignment horizontal="left"/>
    </xf>
    <xf numFmtId="1" fontId="0" fillId="0" borderId="0" xfId="0" applyNumberFormat="1"/>
    <xf numFmtId="1" fontId="0" fillId="0" borderId="0" xfId="0" applyNumberFormat="1" applyAlignment="1">
      <alignment horizontal="right"/>
    </xf>
    <xf numFmtId="0" fontId="9" fillId="0" borderId="0" xfId="0" applyFont="1"/>
    <xf numFmtId="0" fontId="0" fillId="0" borderId="0" xfId="0" applyProtection="1">
      <protection locked="0"/>
    </xf>
    <xf numFmtId="4" fontId="0" fillId="0" borderId="0" xfId="0" applyNumberFormat="1" applyProtection="1">
      <protection locked="0"/>
    </xf>
    <xf numFmtId="4" fontId="0" fillId="0" borderId="11" xfId="0" applyNumberFormat="1" applyBorder="1" applyProtection="1">
      <protection locked="0"/>
    </xf>
    <xf numFmtId="4" fontId="0" fillId="0" borderId="12" xfId="0" applyNumberFormat="1" applyBorder="1" applyProtection="1">
      <protection locked="0"/>
    </xf>
    <xf numFmtId="4" fontId="2" fillId="0" borderId="0" xfId="0" applyNumberFormat="1" applyFont="1" applyProtection="1">
      <protection locked="0"/>
    </xf>
    <xf numFmtId="4" fontId="8" fillId="0" borderId="0" xfId="0" applyNumberFormat="1" applyFont="1"/>
    <xf numFmtId="0" fontId="8" fillId="0" borderId="0" xfId="0" applyFont="1"/>
    <xf numFmtId="4" fontId="8" fillId="0" borderId="0" xfId="0" applyNumberFormat="1" applyFont="1" applyProtection="1">
      <protection locked="0"/>
    </xf>
    <xf numFmtId="0" fontId="28" fillId="0" borderId="0" xfId="0" applyFont="1"/>
    <xf numFmtId="4" fontId="36" fillId="0" borderId="0" xfId="0" applyNumberFormat="1" applyFont="1" applyAlignment="1">
      <alignment vertical="top" wrapText="1"/>
    </xf>
    <xf numFmtId="4" fontId="37" fillId="0" borderId="13" xfId="0" applyNumberFormat="1" applyFont="1" applyBorder="1" applyAlignment="1">
      <alignment vertical="top" wrapText="1"/>
    </xf>
    <xf numFmtId="4" fontId="36" fillId="0" borderId="13" xfId="0" applyNumberFormat="1" applyFont="1" applyBorder="1" applyAlignment="1">
      <alignment vertical="top" wrapText="1"/>
    </xf>
    <xf numFmtId="4" fontId="40" fillId="0" borderId="13" xfId="0" applyNumberFormat="1" applyFont="1" applyBorder="1" applyAlignment="1">
      <alignment vertical="top" wrapText="1"/>
    </xf>
    <xf numFmtId="172" fontId="35" fillId="0" borderId="0" xfId="0" applyNumberFormat="1" applyFont="1"/>
    <xf numFmtId="0" fontId="35" fillId="0" borderId="0" xfId="0" applyFont="1"/>
    <xf numFmtId="166" fontId="35" fillId="0" borderId="0" xfId="1396" applyFont="1" applyFill="1"/>
    <xf numFmtId="0" fontId="35" fillId="0" borderId="0" xfId="0" applyFont="1" applyAlignment="1">
      <alignment vertical="top"/>
    </xf>
    <xf numFmtId="4" fontId="35" fillId="0" borderId="0" xfId="0" applyNumberFormat="1" applyFont="1"/>
    <xf numFmtId="174" fontId="33" fillId="0" borderId="0" xfId="691" applyNumberFormat="1" applyFont="1" applyFill="1" applyBorder="1"/>
    <xf numFmtId="0" fontId="35" fillId="0" borderId="0" xfId="0" applyFont="1" applyAlignment="1">
      <alignment horizontal="center" vertical="top"/>
    </xf>
    <xf numFmtId="4" fontId="35" fillId="0" borderId="0" xfId="0" applyNumberFormat="1" applyFont="1" applyAlignment="1">
      <alignment vertical="top" wrapText="1"/>
    </xf>
    <xf numFmtId="4" fontId="35" fillId="0" borderId="0" xfId="0" applyNumberFormat="1" applyFont="1" applyAlignment="1">
      <alignment horizontal="center" vertical="top" wrapText="1"/>
    </xf>
    <xf numFmtId="1" fontId="35" fillId="0" borderId="0" xfId="0" applyNumberFormat="1" applyFont="1" applyAlignment="1">
      <alignment horizontal="center" vertical="top" wrapText="1"/>
    </xf>
    <xf numFmtId="0" fontId="33" fillId="0" borderId="0" xfId="0" applyFont="1" applyAlignment="1">
      <alignment vertical="top"/>
    </xf>
    <xf numFmtId="1" fontId="33" fillId="0" borderId="0" xfId="0" applyNumberFormat="1" applyFont="1" applyAlignment="1">
      <alignment horizontal="center"/>
    </xf>
    <xf numFmtId="1" fontId="33" fillId="0" borderId="0" xfId="0" applyNumberFormat="1" applyFont="1"/>
    <xf numFmtId="4" fontId="33" fillId="0" borderId="0" xfId="0" applyNumberFormat="1" applyFont="1"/>
    <xf numFmtId="173" fontId="33" fillId="0" borderId="0" xfId="0" applyNumberFormat="1" applyFont="1"/>
    <xf numFmtId="2" fontId="33" fillId="0" borderId="0" xfId="0" applyNumberFormat="1" applyFont="1"/>
    <xf numFmtId="173" fontId="33" fillId="0" borderId="0" xfId="0" applyNumberFormat="1" applyFont="1" applyAlignment="1">
      <alignment horizontal="right"/>
    </xf>
    <xf numFmtId="0" fontId="9" fillId="0" borderId="0" xfId="0" applyFont="1" applyAlignment="1">
      <alignment vertical="top"/>
    </xf>
    <xf numFmtId="4" fontId="9" fillId="0" borderId="0" xfId="0" applyNumberFormat="1" applyFont="1" applyAlignment="1">
      <alignment vertical="top" wrapText="1"/>
    </xf>
    <xf numFmtId="1" fontId="9" fillId="0" borderId="0" xfId="0" applyNumberFormat="1" applyFont="1" applyAlignment="1">
      <alignment horizontal="center"/>
    </xf>
    <xf numFmtId="1" fontId="9" fillId="0" borderId="0" xfId="0" applyNumberFormat="1" applyFont="1"/>
    <xf numFmtId="4" fontId="9" fillId="0" borderId="0" xfId="0" applyNumberFormat="1" applyFont="1"/>
    <xf numFmtId="0" fontId="33" fillId="0" borderId="14" xfId="0" applyFont="1" applyBorder="1" applyAlignment="1">
      <alignment vertical="top"/>
    </xf>
    <xf numFmtId="4" fontId="35" fillId="0" borderId="15" xfId="0" applyNumberFormat="1" applyFont="1" applyBorder="1" applyAlignment="1">
      <alignment vertical="top" wrapText="1"/>
    </xf>
    <xf numFmtId="4" fontId="33" fillId="0" borderId="15" xfId="0" applyNumberFormat="1" applyFont="1" applyBorder="1" applyAlignment="1">
      <alignment vertical="top" wrapText="1"/>
    </xf>
    <xf numFmtId="1" fontId="33" fillId="0" borderId="15" xfId="0" applyNumberFormat="1" applyFont="1" applyBorder="1"/>
    <xf numFmtId="4" fontId="33" fillId="0" borderId="15" xfId="0" applyNumberFormat="1" applyFont="1" applyBorder="1"/>
    <xf numFmtId="169" fontId="33" fillId="0" borderId="0" xfId="0" applyNumberFormat="1" applyFont="1"/>
    <xf numFmtId="169" fontId="33" fillId="0" borderId="0" xfId="0" applyNumberFormat="1" applyFont="1" applyAlignment="1">
      <alignment horizontal="right"/>
    </xf>
    <xf numFmtId="4" fontId="33" fillId="0" borderId="0" xfId="0" applyNumberFormat="1" applyFont="1" applyAlignment="1">
      <alignment vertical="top"/>
    </xf>
    <xf numFmtId="4" fontId="35" fillId="0" borderId="13" xfId="0" applyNumberFormat="1" applyFont="1" applyBorder="1"/>
    <xf numFmtId="9" fontId="33" fillId="0" borderId="0" xfId="691" applyFont="1" applyFill="1" applyBorder="1"/>
    <xf numFmtId="0" fontId="41" fillId="0" borderId="0" xfId="0" applyFont="1"/>
    <xf numFmtId="0" fontId="41" fillId="0" borderId="0" xfId="0" applyFont="1" applyAlignment="1">
      <alignment vertical="top"/>
    </xf>
    <xf numFmtId="4" fontId="41" fillId="0" borderId="0" xfId="0" applyNumberFormat="1" applyFont="1" applyAlignment="1">
      <alignment vertical="top" wrapText="1"/>
    </xf>
    <xf numFmtId="4" fontId="41" fillId="0" borderId="0" xfId="0" applyNumberFormat="1" applyFont="1"/>
    <xf numFmtId="0" fontId="0" fillId="0" borderId="0" xfId="0" applyAlignment="1">
      <alignment horizontal="left" vertical="top"/>
    </xf>
    <xf numFmtId="0" fontId="43" fillId="0" borderId="0" xfId="0" applyFont="1" applyAlignment="1">
      <alignment vertical="top"/>
    </xf>
    <xf numFmtId="0" fontId="3" fillId="0" borderId="0" xfId="0" applyFont="1" applyAlignment="1">
      <alignment wrapText="1"/>
    </xf>
    <xf numFmtId="0" fontId="3" fillId="0" borderId="0" xfId="0" applyFont="1" applyAlignment="1">
      <alignment horizontal="center"/>
    </xf>
    <xf numFmtId="170" fontId="3" fillId="0" borderId="0" xfId="0" applyNumberFormat="1" applyFont="1" applyAlignment="1">
      <alignment horizontal="center"/>
    </xf>
    <xf numFmtId="2" fontId="3" fillId="0" borderId="0" xfId="1235" applyNumberFormat="1" applyFont="1" applyFill="1" applyBorder="1" applyAlignment="1">
      <alignment horizontal="center"/>
    </xf>
    <xf numFmtId="4" fontId="3" fillId="0" borderId="0" xfId="1235" applyNumberFormat="1" applyFont="1" applyFill="1" applyBorder="1" applyAlignment="1">
      <alignment horizontal="right"/>
    </xf>
    <xf numFmtId="0" fontId="3" fillId="0" borderId="16" xfId="0" applyFont="1" applyBorder="1" applyAlignment="1">
      <alignment vertical="top"/>
    </xf>
    <xf numFmtId="0" fontId="3" fillId="0" borderId="17" xfId="0" applyFont="1" applyBorder="1" applyAlignment="1">
      <alignment wrapText="1"/>
    </xf>
    <xf numFmtId="0" fontId="3" fillId="0" borderId="18" xfId="0" applyFont="1" applyBorder="1" applyAlignment="1">
      <alignment horizontal="center"/>
    </xf>
    <xf numFmtId="170" fontId="3" fillId="0" borderId="18" xfId="0" applyNumberFormat="1" applyFont="1" applyBorder="1" applyAlignment="1">
      <alignment horizontal="center"/>
    </xf>
    <xf numFmtId="1" fontId="9" fillId="0" borderId="11" xfId="0" applyNumberFormat="1" applyFont="1" applyBorder="1" applyAlignment="1">
      <alignment vertical="top" wrapText="1"/>
    </xf>
    <xf numFmtId="0" fontId="2" fillId="0" borderId="11" xfId="0" applyFont="1" applyBorder="1" applyAlignment="1">
      <alignment horizontal="center"/>
    </xf>
    <xf numFmtId="1" fontId="9" fillId="0" borderId="19" xfId="0" applyNumberFormat="1" applyFont="1" applyBorder="1" applyAlignment="1">
      <alignment vertical="top" wrapText="1"/>
    </xf>
    <xf numFmtId="1" fontId="9" fillId="0" borderId="19" xfId="0" applyNumberFormat="1" applyFont="1" applyBorder="1" applyAlignment="1">
      <alignment horizontal="center" vertical="top" wrapText="1"/>
    </xf>
    <xf numFmtId="4" fontId="3" fillId="0" borderId="19" xfId="1235" applyNumberFormat="1" applyFont="1" applyFill="1" applyBorder="1" applyAlignment="1">
      <alignment horizontal="right"/>
    </xf>
    <xf numFmtId="0" fontId="3" fillId="0" borderId="20" xfId="0" applyFont="1" applyBorder="1" applyAlignment="1">
      <alignment vertical="top"/>
    </xf>
    <xf numFmtId="1" fontId="9" fillId="0" borderId="0" xfId="0" applyNumberFormat="1" applyFont="1" applyAlignment="1">
      <alignment vertical="top" wrapText="1"/>
    </xf>
    <xf numFmtId="0" fontId="3" fillId="0" borderId="7" xfId="0" applyFont="1" applyBorder="1" applyAlignment="1">
      <alignment horizontal="center"/>
    </xf>
    <xf numFmtId="170" fontId="3" fillId="0" borderId="7" xfId="0" applyNumberFormat="1" applyFont="1" applyBorder="1" applyAlignment="1">
      <alignment horizontal="center"/>
    </xf>
    <xf numFmtId="2" fontId="3" fillId="0" borderId="7" xfId="1235" applyNumberFormat="1" applyFont="1" applyFill="1" applyBorder="1" applyAlignment="1">
      <alignment horizontal="center"/>
    </xf>
    <xf numFmtId="4" fontId="3" fillId="0" borderId="7" xfId="1235" applyNumberFormat="1" applyFont="1" applyFill="1" applyBorder="1" applyAlignment="1">
      <alignment horizontal="right"/>
    </xf>
    <xf numFmtId="0" fontId="3" fillId="0" borderId="21" xfId="0" applyFont="1" applyBorder="1" applyAlignment="1">
      <alignment vertical="top"/>
    </xf>
    <xf numFmtId="0" fontId="2" fillId="0" borderId="22" xfId="0" applyFont="1" applyBorder="1" applyAlignment="1">
      <alignment wrapText="1"/>
    </xf>
    <xf numFmtId="0" fontId="3" fillId="0" borderId="22" xfId="0" applyFont="1" applyBorder="1" applyAlignment="1">
      <alignment horizontal="center"/>
    </xf>
    <xf numFmtId="170" fontId="3" fillId="0" borderId="22" xfId="0" applyNumberFormat="1" applyFont="1" applyBorder="1" applyAlignment="1">
      <alignment horizontal="center"/>
    </xf>
    <xf numFmtId="2" fontId="3" fillId="0" borderId="22" xfId="1235" applyNumberFormat="1" applyFont="1" applyFill="1" applyBorder="1" applyAlignment="1">
      <alignment horizontal="center"/>
    </xf>
    <xf numFmtId="0" fontId="2" fillId="0" borderId="0" xfId="0" applyFont="1" applyAlignment="1">
      <alignment horizontal="center"/>
    </xf>
    <xf numFmtId="1" fontId="9" fillId="0" borderId="16" xfId="0" applyNumberFormat="1" applyFont="1" applyBorder="1" applyAlignment="1">
      <alignment horizontal="center" vertical="top"/>
    </xf>
    <xf numFmtId="0" fontId="9" fillId="0" borderId="17" xfId="688" applyFont="1" applyBorder="1" applyAlignment="1">
      <alignment vertical="top" wrapText="1"/>
    </xf>
    <xf numFmtId="4" fontId="9" fillId="0" borderId="17" xfId="0" applyNumberFormat="1" applyFont="1" applyBorder="1" applyAlignment="1">
      <alignment horizontal="right"/>
    </xf>
    <xf numFmtId="4" fontId="9" fillId="0" borderId="17" xfId="0" applyNumberFormat="1" applyFont="1" applyBorder="1" applyAlignment="1">
      <alignment horizontal="center"/>
    </xf>
    <xf numFmtId="4" fontId="9" fillId="0" borderId="18" xfId="0" applyNumberFormat="1" applyFont="1" applyBorder="1" applyAlignment="1">
      <alignment horizontal="center"/>
    </xf>
    <xf numFmtId="4" fontId="9" fillId="0" borderId="18" xfId="0" applyNumberFormat="1" applyFont="1" applyBorder="1"/>
    <xf numFmtId="2" fontId="3" fillId="0" borderId="7" xfId="0" applyNumberFormat="1" applyFont="1" applyBorder="1" applyAlignment="1">
      <alignment horizontal="center"/>
    </xf>
    <xf numFmtId="2" fontId="3" fillId="0" borderId="22" xfId="0" applyNumberFormat="1" applyFont="1" applyBorder="1" applyAlignment="1">
      <alignment horizontal="center"/>
    </xf>
    <xf numFmtId="0" fontId="3" fillId="0" borderId="0" xfId="0" applyFont="1" applyAlignment="1">
      <alignment vertical="top"/>
    </xf>
    <xf numFmtId="0" fontId="2" fillId="0" borderId="0" xfId="0" applyFont="1" applyAlignment="1">
      <alignment wrapText="1"/>
    </xf>
    <xf numFmtId="2" fontId="3" fillId="0" borderId="0" xfId="0" applyNumberFormat="1" applyFont="1" applyAlignment="1">
      <alignment horizontal="center"/>
    </xf>
    <xf numFmtId="4" fontId="6" fillId="0" borderId="0" xfId="1235" applyNumberFormat="1" applyFont="1" applyFill="1" applyBorder="1" applyAlignment="1">
      <alignment horizontal="right"/>
    </xf>
    <xf numFmtId="0" fontId="2" fillId="0" borderId="17" xfId="0" applyFont="1" applyBorder="1" applyAlignment="1">
      <alignment horizontal="center"/>
    </xf>
    <xf numFmtId="0" fontId="2" fillId="0" borderId="0" xfId="0" applyFont="1" applyAlignment="1">
      <alignment vertical="top"/>
    </xf>
    <xf numFmtId="0" fontId="3" fillId="0" borderId="23" xfId="0" applyFont="1" applyBorder="1" applyAlignment="1">
      <alignment vertical="top"/>
    </xf>
    <xf numFmtId="0" fontId="3" fillId="0" borderId="19" xfId="0" applyFont="1" applyBorder="1" applyAlignment="1">
      <alignment horizontal="center"/>
    </xf>
    <xf numFmtId="170" fontId="3" fillId="0" borderId="19" xfId="0" applyNumberFormat="1" applyFont="1" applyBorder="1" applyAlignment="1">
      <alignment horizontal="center"/>
    </xf>
    <xf numFmtId="2" fontId="3" fillId="0" borderId="19" xfId="0" applyNumberFormat="1" applyFont="1" applyBorder="1" applyAlignment="1">
      <alignment horizontal="center"/>
    </xf>
    <xf numFmtId="0" fontId="6" fillId="0" borderId="22" xfId="0" applyFont="1" applyBorder="1" applyAlignment="1">
      <alignment wrapText="1"/>
    </xf>
    <xf numFmtId="1" fontId="9" fillId="0" borderId="23" xfId="0" applyNumberFormat="1" applyFont="1" applyBorder="1" applyAlignment="1">
      <alignment vertical="top" wrapText="1"/>
    </xf>
    <xf numFmtId="0" fontId="3" fillId="0" borderId="11" xfId="0" applyFont="1" applyBorder="1" applyAlignment="1">
      <alignment wrapText="1"/>
    </xf>
    <xf numFmtId="1" fontId="9" fillId="0" borderId="20" xfId="0" applyNumberFormat="1" applyFont="1" applyBorder="1" applyAlignment="1">
      <alignment vertical="top" wrapText="1"/>
    </xf>
    <xf numFmtId="0" fontId="2" fillId="0" borderId="11" xfId="0" applyFont="1" applyBorder="1" applyAlignment="1">
      <alignment wrapText="1"/>
    </xf>
    <xf numFmtId="0" fontId="3" fillId="0" borderId="11" xfId="0" applyFont="1" applyBorder="1" applyAlignment="1">
      <alignment horizontal="center"/>
    </xf>
    <xf numFmtId="170" fontId="3" fillId="0" borderId="11" xfId="0" applyNumberFormat="1" applyFont="1" applyBorder="1" applyAlignment="1">
      <alignment horizontal="center"/>
    </xf>
    <xf numFmtId="2" fontId="3" fillId="0" borderId="11" xfId="1235" applyNumberFormat="1" applyFont="1" applyFill="1" applyBorder="1" applyAlignment="1">
      <alignment horizontal="center"/>
    </xf>
    <xf numFmtId="0" fontId="2" fillId="0" borderId="16" xfId="0" applyFont="1" applyBorder="1" applyAlignment="1">
      <alignment vertical="top"/>
    </xf>
    <xf numFmtId="0" fontId="2" fillId="0" borderId="17" xfId="0" applyFont="1" applyBorder="1" applyAlignment="1">
      <alignment wrapText="1"/>
    </xf>
    <xf numFmtId="170" fontId="2" fillId="0" borderId="17" xfId="0" applyNumberFormat="1" applyFont="1" applyBorder="1" applyAlignment="1">
      <alignment horizontal="center"/>
    </xf>
    <xf numFmtId="2" fontId="2" fillId="0" borderId="17" xfId="1235" applyNumberFormat="1" applyFont="1" applyFill="1" applyBorder="1" applyAlignment="1">
      <alignment horizontal="center"/>
    </xf>
    <xf numFmtId="4" fontId="6" fillId="0" borderId="24" xfId="1235" applyNumberFormat="1" applyFont="1" applyFill="1" applyBorder="1" applyAlignment="1">
      <alignment horizontal="right"/>
    </xf>
    <xf numFmtId="0" fontId="2" fillId="0" borderId="23" xfId="0" applyFont="1" applyBorder="1" applyAlignment="1">
      <alignment vertical="top"/>
    </xf>
    <xf numFmtId="170" fontId="2" fillId="0" borderId="11" xfId="0" applyNumberFormat="1" applyFont="1" applyBorder="1" applyAlignment="1">
      <alignment horizontal="center"/>
    </xf>
    <xf numFmtId="2" fontId="2" fillId="0" borderId="11" xfId="1235" applyNumberFormat="1" applyFont="1" applyFill="1" applyBorder="1" applyAlignment="1">
      <alignment horizontal="center"/>
    </xf>
    <xf numFmtId="4" fontId="3" fillId="0" borderId="24" xfId="1235" applyNumberFormat="1" applyFont="1" applyFill="1" applyBorder="1" applyAlignment="1">
      <alignment horizontal="right"/>
    </xf>
    <xf numFmtId="1" fontId="45" fillId="0" borderId="0" xfId="0" applyNumberFormat="1" applyFont="1" applyAlignment="1">
      <alignment vertical="top" wrapText="1"/>
    </xf>
    <xf numFmtId="1" fontId="45" fillId="0" borderId="11" xfId="0" applyNumberFormat="1" applyFont="1" applyBorder="1" applyAlignment="1">
      <alignment vertical="top" wrapText="1"/>
    </xf>
    <xf numFmtId="0" fontId="6" fillId="0" borderId="0" xfId="0" quotePrefix="1" applyFont="1" applyAlignment="1">
      <alignment wrapText="1"/>
    </xf>
    <xf numFmtId="1" fontId="0" fillId="0" borderId="0" xfId="0" applyNumberFormat="1" applyAlignment="1">
      <alignment horizontal="center" vertical="top"/>
    </xf>
    <xf numFmtId="1" fontId="45" fillId="0" borderId="0" xfId="0" applyNumberFormat="1" applyFont="1" applyAlignment="1">
      <alignment wrapText="1"/>
    </xf>
    <xf numFmtId="4" fontId="0" fillId="0" borderId="0" xfId="0" applyNumberFormat="1" applyAlignment="1">
      <alignment horizontal="center"/>
    </xf>
    <xf numFmtId="1" fontId="0" fillId="0" borderId="0" xfId="0" applyNumberFormat="1" applyAlignment="1">
      <alignment horizontal="center"/>
    </xf>
    <xf numFmtId="2" fontId="0" fillId="0" borderId="0" xfId="0" applyNumberFormat="1" applyAlignment="1">
      <alignment horizontal="center"/>
    </xf>
    <xf numFmtId="2" fontId="0" fillId="0" borderId="0" xfId="0" applyNumberFormat="1" applyAlignment="1">
      <alignment horizontal="left"/>
    </xf>
    <xf numFmtId="1" fontId="46" fillId="0" borderId="0" xfId="0" applyNumberFormat="1" applyFont="1" applyAlignment="1">
      <alignment horizontal="center" vertical="top"/>
    </xf>
    <xf numFmtId="1" fontId="46" fillId="0" borderId="0" xfId="0" applyNumberFormat="1" applyFont="1" applyAlignment="1">
      <alignment horizontal="center"/>
    </xf>
    <xf numFmtId="1" fontId="46" fillId="0" borderId="0" xfId="0" applyNumberFormat="1" applyFont="1" applyAlignment="1">
      <alignment horizontal="center" wrapText="1"/>
    </xf>
    <xf numFmtId="4" fontId="46" fillId="0" borderId="0" xfId="0" applyNumberFormat="1" applyFont="1" applyAlignment="1">
      <alignment horizontal="center"/>
    </xf>
    <xf numFmtId="2" fontId="46" fillId="0" borderId="0" xfId="0" applyNumberFormat="1" applyFont="1" applyAlignment="1">
      <alignment horizontal="center"/>
    </xf>
    <xf numFmtId="2" fontId="46" fillId="0" borderId="0" xfId="0" applyNumberFormat="1" applyFont="1" applyAlignment="1">
      <alignment horizontal="left"/>
    </xf>
    <xf numFmtId="1" fontId="9" fillId="0" borderId="0" xfId="0" applyNumberFormat="1" applyFont="1" applyAlignment="1">
      <alignment horizontal="center" vertical="top"/>
    </xf>
    <xf numFmtId="1" fontId="9" fillId="0" borderId="0" xfId="0" applyNumberFormat="1" applyFont="1" applyAlignment="1">
      <alignment wrapText="1"/>
    </xf>
    <xf numFmtId="4" fontId="9" fillId="0" borderId="0" xfId="0" applyNumberFormat="1" applyFont="1" applyAlignment="1">
      <alignment horizontal="center"/>
    </xf>
    <xf numFmtId="1" fontId="0" fillId="0" borderId="0" xfId="0" applyNumberFormat="1" applyAlignment="1">
      <alignment wrapText="1"/>
    </xf>
    <xf numFmtId="1" fontId="45" fillId="0" borderId="0" xfId="0" applyNumberFormat="1" applyFont="1"/>
    <xf numFmtId="49" fontId="0" fillId="0" borderId="0" xfId="0" applyNumberFormat="1" applyAlignment="1">
      <alignment vertical="top" wrapText="1"/>
    </xf>
    <xf numFmtId="0" fontId="44" fillId="0" borderId="0" xfId="687" applyAlignment="1">
      <alignment horizontal="left" wrapText="1"/>
    </xf>
    <xf numFmtId="0" fontId="44" fillId="0" borderId="0" xfId="687" applyAlignment="1">
      <alignment vertical="top" wrapText="1"/>
    </xf>
    <xf numFmtId="1" fontId="0" fillId="0" borderId="0" xfId="0" applyNumberFormat="1" applyAlignment="1">
      <alignment vertical="top" wrapText="1"/>
    </xf>
    <xf numFmtId="0" fontId="9" fillId="0" borderId="0" xfId="687" applyFont="1" applyAlignment="1">
      <alignment horizontal="left" wrapText="1"/>
    </xf>
    <xf numFmtId="0" fontId="46" fillId="0" borderId="0" xfId="0" applyFont="1" applyAlignment="1">
      <alignment horizontal="center"/>
    </xf>
    <xf numFmtId="4" fontId="44" fillId="0" borderId="0" xfId="0" applyNumberFormat="1" applyFont="1" applyAlignment="1">
      <alignment horizontal="center"/>
    </xf>
    <xf numFmtId="49" fontId="9" fillId="0" borderId="0" xfId="0" applyNumberFormat="1" applyFont="1" applyAlignment="1">
      <alignment horizontal="center" wrapText="1"/>
    </xf>
    <xf numFmtId="49" fontId="0" fillId="0" borderId="0" xfId="0" applyNumberFormat="1" applyAlignment="1">
      <alignment horizontal="center" wrapText="1"/>
    </xf>
    <xf numFmtId="0" fontId="37" fillId="0" borderId="0" xfId="687" applyFont="1" applyAlignment="1">
      <alignment vertical="top" wrapText="1"/>
    </xf>
    <xf numFmtId="4" fontId="35" fillId="0" borderId="0" xfId="0" applyNumberFormat="1" applyFont="1" applyAlignment="1">
      <alignment horizontal="center"/>
    </xf>
    <xf numFmtId="1" fontId="35" fillId="0" borderId="0" xfId="0" applyNumberFormat="1" applyFont="1" applyAlignment="1">
      <alignment horizontal="center"/>
    </xf>
    <xf numFmtId="2" fontId="35" fillId="0" borderId="0" xfId="0" applyNumberFormat="1" applyFont="1" applyAlignment="1">
      <alignment horizontal="center"/>
    </xf>
    <xf numFmtId="2" fontId="35" fillId="0" borderId="0" xfId="0" applyNumberFormat="1" applyFont="1" applyAlignment="1">
      <alignment horizontal="left"/>
    </xf>
    <xf numFmtId="0" fontId="9" fillId="0" borderId="0" xfId="687" applyFont="1" applyAlignment="1">
      <alignment vertical="top" wrapText="1"/>
    </xf>
    <xf numFmtId="2" fontId="9" fillId="0" borderId="0" xfId="0" applyNumberFormat="1" applyFont="1" applyAlignment="1">
      <alignment horizontal="center"/>
    </xf>
    <xf numFmtId="2" fontId="9" fillId="0" borderId="0" xfId="0" applyNumberFormat="1" applyFont="1" applyAlignment="1">
      <alignment horizontal="left"/>
    </xf>
    <xf numFmtId="1" fontId="45" fillId="0" borderId="0" xfId="0" applyNumberFormat="1" applyFont="1" applyAlignment="1">
      <alignment horizontal="center" wrapText="1"/>
    </xf>
    <xf numFmtId="2" fontId="45" fillId="0" borderId="0" xfId="0" applyNumberFormat="1" applyFont="1" applyAlignment="1">
      <alignment wrapText="1"/>
    </xf>
    <xf numFmtId="2" fontId="45" fillId="0" borderId="0" xfId="0" applyNumberFormat="1" applyFont="1" applyAlignment="1">
      <alignment horizontal="left" wrapText="1"/>
    </xf>
    <xf numFmtId="1" fontId="35" fillId="0" borderId="0" xfId="0" applyNumberFormat="1" applyFont="1" applyAlignment="1">
      <alignment wrapText="1"/>
    </xf>
    <xf numFmtId="1" fontId="35" fillId="0" borderId="0" xfId="0" applyNumberFormat="1" applyFont="1"/>
    <xf numFmtId="4" fontId="45" fillId="0" borderId="0" xfId="0" applyNumberFormat="1" applyFont="1" applyAlignment="1">
      <alignment horizontal="center"/>
    </xf>
    <xf numFmtId="1" fontId="45" fillId="0" borderId="0" xfId="0" applyNumberFormat="1" applyFont="1" applyAlignment="1">
      <alignment horizontal="center"/>
    </xf>
    <xf numFmtId="2" fontId="45" fillId="0" borderId="0" xfId="0" applyNumberFormat="1" applyFont="1" applyAlignment="1">
      <alignment horizontal="center"/>
    </xf>
    <xf numFmtId="4" fontId="45" fillId="0" borderId="0" xfId="0" applyNumberFormat="1" applyFont="1"/>
    <xf numFmtId="0" fontId="45" fillId="0" borderId="0" xfId="0" applyFont="1"/>
    <xf numFmtId="1" fontId="45" fillId="0" borderId="0" xfId="0" applyNumberFormat="1" applyFont="1" applyAlignment="1">
      <alignment horizontal="center" vertical="top"/>
    </xf>
    <xf numFmtId="49" fontId="9" fillId="0" borderId="0" xfId="0" applyNumberFormat="1" applyFont="1" applyAlignment="1">
      <alignment vertical="top" wrapText="1"/>
    </xf>
    <xf numFmtId="1" fontId="35" fillId="0" borderId="0" xfId="0" applyNumberFormat="1" applyFont="1" applyAlignment="1">
      <alignment horizontal="center" vertical="top"/>
    </xf>
    <xf numFmtId="0" fontId="0" fillId="0" borderId="0" xfId="0" applyAlignment="1">
      <alignment horizontal="center"/>
    </xf>
    <xf numFmtId="0" fontId="45" fillId="0" borderId="0" xfId="0" applyFont="1" applyAlignment="1">
      <alignment wrapText="1"/>
    </xf>
    <xf numFmtId="2" fontId="45" fillId="0" borderId="0" xfId="0" applyNumberFormat="1" applyFont="1" applyAlignment="1">
      <alignment horizontal="left"/>
    </xf>
    <xf numFmtId="4" fontId="46" fillId="0" borderId="0" xfId="0" applyNumberFormat="1" applyFont="1"/>
    <xf numFmtId="4" fontId="46" fillId="0" borderId="0" xfId="0" applyNumberFormat="1" applyFont="1" applyAlignment="1">
      <alignment wrapText="1"/>
    </xf>
    <xf numFmtId="4" fontId="9" fillId="0" borderId="0" xfId="0" applyNumberFormat="1" applyFont="1" applyAlignment="1">
      <alignment horizontal="left"/>
    </xf>
    <xf numFmtId="0" fontId="46" fillId="0" borderId="0" xfId="0" applyFont="1"/>
    <xf numFmtId="0" fontId="47" fillId="0" borderId="0" xfId="0" applyFont="1" applyAlignment="1">
      <alignment horizontal="center"/>
    </xf>
    <xf numFmtId="2" fontId="47" fillId="0" borderId="0" xfId="0" applyNumberFormat="1" applyFont="1"/>
    <xf numFmtId="2" fontId="47" fillId="0" borderId="0" xfId="0" applyNumberFormat="1" applyFont="1" applyAlignment="1">
      <alignment horizontal="left"/>
    </xf>
    <xf numFmtId="0" fontId="47" fillId="0" borderId="0" xfId="0" applyFont="1"/>
    <xf numFmtId="0" fontId="48" fillId="0" borderId="0" xfId="687" applyFont="1" applyAlignment="1">
      <alignment vertical="top" wrapText="1"/>
    </xf>
    <xf numFmtId="4" fontId="6" fillId="0" borderId="0" xfId="0" applyNumberFormat="1" applyFont="1" applyAlignment="1">
      <alignment horizontal="center"/>
    </xf>
    <xf numFmtId="1" fontId="6" fillId="0" borderId="0" xfId="0" applyNumberFormat="1" applyFont="1" applyAlignment="1">
      <alignment horizontal="center"/>
    </xf>
    <xf numFmtId="0" fontId="4" fillId="0" borderId="0" xfId="629" applyFont="1" applyAlignment="1">
      <alignment horizontal="left"/>
    </xf>
    <xf numFmtId="0" fontId="8" fillId="0" borderId="0" xfId="629"/>
    <xf numFmtId="0" fontId="4" fillId="0" borderId="0" xfId="629" applyFont="1"/>
    <xf numFmtId="0" fontId="8" fillId="0" borderId="0" xfId="629" applyAlignment="1">
      <alignment horizontal="left"/>
    </xf>
    <xf numFmtId="4" fontId="8" fillId="0" borderId="0" xfId="629" applyNumberFormat="1"/>
    <xf numFmtId="0" fontId="8" fillId="0" borderId="11" xfId="629" applyBorder="1"/>
    <xf numFmtId="0" fontId="8" fillId="0" borderId="0" xfId="175"/>
    <xf numFmtId="0" fontId="0" fillId="0" borderId="0" xfId="175" applyFont="1"/>
    <xf numFmtId="9" fontId="33" fillId="0" borderId="0" xfId="692" applyFont="1" applyFill="1" applyBorder="1"/>
    <xf numFmtId="166" fontId="35" fillId="0" borderId="0" xfId="1236" applyFont="1" applyFill="1"/>
    <xf numFmtId="0" fontId="9" fillId="0" borderId="0" xfId="0" applyFont="1" applyAlignment="1">
      <alignment horizontal="left"/>
    </xf>
    <xf numFmtId="49" fontId="9" fillId="0" borderId="0" xfId="0" applyNumberFormat="1" applyFont="1"/>
    <xf numFmtId="0" fontId="44" fillId="0" borderId="0" xfId="0" applyFont="1" applyAlignment="1">
      <alignment horizontal="left" vertical="top"/>
    </xf>
    <xf numFmtId="49" fontId="45" fillId="0" borderId="0" xfId="0" applyNumberFormat="1" applyFont="1"/>
    <xf numFmtId="0" fontId="9" fillId="0" borderId="15" xfId="0" applyFont="1" applyBorder="1" applyAlignment="1">
      <alignment horizontal="left"/>
    </xf>
    <xf numFmtId="49" fontId="9" fillId="0" borderId="15" xfId="0" applyNumberFormat="1" applyFont="1" applyBorder="1"/>
    <xf numFmtId="0" fontId="9" fillId="0" borderId="15" xfId="0" applyFont="1" applyBorder="1"/>
    <xf numFmtId="0" fontId="9" fillId="0" borderId="15" xfId="0" applyFont="1" applyBorder="1" applyAlignment="1">
      <alignment horizontal="center"/>
    </xf>
    <xf numFmtId="2" fontId="9" fillId="0" borderId="0" xfId="0" applyNumberFormat="1" applyFont="1"/>
    <xf numFmtId="2" fontId="9" fillId="0" borderId="0" xfId="0" applyNumberFormat="1" applyFont="1" applyAlignment="1">
      <alignment horizontal="right"/>
    </xf>
    <xf numFmtId="49" fontId="44" fillId="0" borderId="0" xfId="0" applyNumberFormat="1" applyFont="1"/>
    <xf numFmtId="49" fontId="44" fillId="0" borderId="0" xfId="0" applyNumberFormat="1" applyFont="1" applyAlignment="1">
      <alignment horizontal="left" vertical="top" wrapText="1"/>
    </xf>
    <xf numFmtId="0" fontId="9" fillId="0" borderId="25" xfId="0" applyFont="1" applyBorder="1" applyAlignment="1">
      <alignment horizontal="left"/>
    </xf>
    <xf numFmtId="49" fontId="9" fillId="0" borderId="25" xfId="0" applyNumberFormat="1" applyFont="1" applyBorder="1"/>
    <xf numFmtId="0" fontId="9" fillId="0" borderId="25" xfId="0" applyFont="1" applyBorder="1"/>
    <xf numFmtId="2" fontId="9" fillId="0" borderId="25" xfId="0" applyNumberFormat="1" applyFont="1" applyBorder="1"/>
    <xf numFmtId="2" fontId="9" fillId="0" borderId="25" xfId="0" applyNumberFormat="1" applyFont="1" applyBorder="1" applyAlignment="1">
      <alignment horizontal="right"/>
    </xf>
    <xf numFmtId="0" fontId="9" fillId="0" borderId="25" xfId="0" applyFont="1" applyBorder="1" applyAlignment="1">
      <alignment horizontal="right"/>
    </xf>
    <xf numFmtId="0" fontId="45" fillId="0" borderId="0" xfId="0" applyFont="1" applyAlignment="1">
      <alignment horizontal="left"/>
    </xf>
    <xf numFmtId="0" fontId="9" fillId="0" borderId="26" xfId="0" applyFont="1" applyBorder="1" applyAlignment="1">
      <alignment horizontal="left"/>
    </xf>
    <xf numFmtId="49" fontId="9" fillId="0" borderId="26" xfId="0" applyNumberFormat="1" applyFont="1" applyBorder="1"/>
    <xf numFmtId="0" fontId="9" fillId="0" borderId="26" xfId="0" applyFont="1" applyBorder="1"/>
    <xf numFmtId="2" fontId="9" fillId="0" borderId="26" xfId="0" applyNumberFormat="1" applyFont="1" applyBorder="1"/>
    <xf numFmtId="2" fontId="9" fillId="0" borderId="26" xfId="0" applyNumberFormat="1" applyFont="1" applyBorder="1" applyAlignment="1">
      <alignment horizontal="right"/>
    </xf>
    <xf numFmtId="0" fontId="9" fillId="0" borderId="26" xfId="0" applyFont="1" applyBorder="1" applyAlignment="1">
      <alignment horizontal="right"/>
    </xf>
    <xf numFmtId="0" fontId="44" fillId="0" borderId="0" xfId="0" applyFont="1" applyAlignment="1">
      <alignment horizontal="left" vertical="top" wrapText="1"/>
    </xf>
    <xf numFmtId="0" fontId="44" fillId="0" borderId="0" xfId="0" applyFont="1"/>
    <xf numFmtId="0" fontId="47" fillId="36" borderId="27" xfId="0" applyFont="1" applyFill="1" applyBorder="1" applyAlignment="1" applyProtection="1">
      <alignment horizontal="right" vertical="center"/>
      <protection hidden="1"/>
    </xf>
    <xf numFmtId="0" fontId="46" fillId="36" borderId="27" xfId="0" applyFont="1" applyFill="1" applyBorder="1" applyAlignment="1" applyProtection="1">
      <alignment horizontal="center" vertical="center"/>
      <protection hidden="1"/>
    </xf>
    <xf numFmtId="0" fontId="46" fillId="36" borderId="27" xfId="0" applyFont="1" applyFill="1" applyBorder="1" applyAlignment="1" applyProtection="1">
      <alignment horizontal="right" vertical="center"/>
      <protection hidden="1"/>
    </xf>
    <xf numFmtId="0" fontId="46" fillId="36" borderId="27" xfId="0" applyFont="1" applyFill="1" applyBorder="1" applyAlignment="1" applyProtection="1">
      <alignment vertical="center" wrapText="1"/>
      <protection hidden="1"/>
    </xf>
    <xf numFmtId="0" fontId="46" fillId="0" borderId="27" xfId="0" applyFont="1" applyBorder="1" applyAlignment="1" applyProtection="1">
      <alignment horizontal="right" vertical="center"/>
      <protection hidden="1"/>
    </xf>
    <xf numFmtId="0" fontId="46" fillId="0" borderId="27" xfId="0" applyFont="1" applyBorder="1" applyAlignment="1" applyProtection="1">
      <alignment vertical="center" wrapText="1"/>
      <protection hidden="1"/>
    </xf>
    <xf numFmtId="0" fontId="46" fillId="0" borderId="27" xfId="0" applyFont="1" applyBorder="1" applyAlignment="1" applyProtection="1">
      <alignment horizontal="right" vertical="center" wrapText="1"/>
      <protection hidden="1"/>
    </xf>
    <xf numFmtId="0" fontId="46" fillId="0" borderId="27" xfId="0" applyFont="1" applyBorder="1" applyAlignment="1" applyProtection="1">
      <alignment horizontal="center" vertical="center"/>
      <protection hidden="1"/>
    </xf>
    <xf numFmtId="0" fontId="46" fillId="37" borderId="27" xfId="0" applyFont="1" applyFill="1" applyBorder="1" applyAlignment="1" applyProtection="1">
      <alignment horizontal="center" vertical="center"/>
      <protection hidden="1"/>
    </xf>
    <xf numFmtId="0" fontId="46" fillId="37" borderId="27" xfId="0" applyFont="1" applyFill="1" applyBorder="1" applyAlignment="1" applyProtection="1">
      <alignment vertical="center" wrapText="1"/>
      <protection hidden="1"/>
    </xf>
    <xf numFmtId="10" fontId="46" fillId="38" borderId="27" xfId="0" applyNumberFormat="1" applyFont="1" applyFill="1" applyBorder="1" applyAlignment="1" applyProtection="1">
      <alignment horizontal="right" vertical="center" wrapText="1"/>
      <protection hidden="1"/>
    </xf>
    <xf numFmtId="4" fontId="46" fillId="37" borderId="27" xfId="0" applyNumberFormat="1" applyFont="1" applyFill="1" applyBorder="1" applyAlignment="1" applyProtection="1">
      <alignment horizontal="right" vertical="center" wrapText="1"/>
      <protection hidden="1"/>
    </xf>
    <xf numFmtId="10" fontId="46" fillId="0" borderId="27" xfId="0" applyNumberFormat="1" applyFont="1" applyBorder="1" applyAlignment="1" applyProtection="1">
      <alignment horizontal="right" vertical="center" wrapText="1"/>
      <protection hidden="1"/>
    </xf>
    <xf numFmtId="4" fontId="46" fillId="0" borderId="27" xfId="0" applyNumberFormat="1" applyFont="1" applyBorder="1" applyAlignment="1" applyProtection="1">
      <alignment horizontal="right" vertical="center" wrapText="1"/>
      <protection hidden="1"/>
    </xf>
    <xf numFmtId="0" fontId="56" fillId="0" borderId="27" xfId="0" applyFont="1" applyBorder="1" applyAlignment="1" applyProtection="1">
      <alignment horizontal="center" vertical="center"/>
      <protection hidden="1"/>
    </xf>
    <xf numFmtId="0" fontId="56" fillId="0" borderId="27" xfId="0" applyFont="1" applyBorder="1" applyAlignment="1" applyProtection="1">
      <alignment vertical="center" wrapText="1"/>
      <protection hidden="1"/>
    </xf>
    <xf numFmtId="0" fontId="47" fillId="0" borderId="27" xfId="0" applyFont="1" applyBorder="1" applyAlignment="1" applyProtection="1">
      <alignment horizontal="right" vertical="center" wrapText="1"/>
      <protection hidden="1"/>
    </xf>
    <xf numFmtId="10" fontId="47" fillId="38" borderId="27" xfId="0" applyNumberFormat="1" applyFont="1" applyFill="1" applyBorder="1" applyAlignment="1" applyProtection="1">
      <alignment horizontal="right" vertical="center" wrapText="1"/>
      <protection hidden="1"/>
    </xf>
    <xf numFmtId="4" fontId="47" fillId="37" borderId="27" xfId="0" applyNumberFormat="1" applyFont="1" applyFill="1" applyBorder="1" applyAlignment="1" applyProtection="1">
      <alignment horizontal="right" vertical="center" wrapText="1"/>
      <protection hidden="1"/>
    </xf>
    <xf numFmtId="2" fontId="47" fillId="37" borderId="27" xfId="0" applyNumberFormat="1" applyFont="1" applyFill="1" applyBorder="1" applyAlignment="1" applyProtection="1">
      <alignment horizontal="right" vertical="center" wrapText="1"/>
      <protection hidden="1"/>
    </xf>
    <xf numFmtId="164" fontId="47" fillId="0" borderId="27" xfId="0" applyNumberFormat="1" applyFont="1" applyBorder="1" applyAlignment="1" applyProtection="1">
      <alignment horizontal="right" vertical="center" wrapText="1"/>
      <protection hidden="1"/>
    </xf>
    <xf numFmtId="0" fontId="56" fillId="0" borderId="18" xfId="0" applyFont="1" applyBorder="1" applyAlignment="1" applyProtection="1">
      <alignment horizontal="center" vertical="center"/>
      <protection hidden="1"/>
    </xf>
    <xf numFmtId="0" fontId="56" fillId="0" borderId="18" xfId="0" applyFont="1" applyBorder="1" applyAlignment="1" applyProtection="1">
      <alignment vertical="center" wrapText="1"/>
      <protection hidden="1"/>
    </xf>
    <xf numFmtId="0" fontId="47" fillId="0" borderId="18" xfId="0" applyFont="1" applyBorder="1" applyAlignment="1" applyProtection="1">
      <alignment horizontal="right" vertical="center" wrapText="1"/>
      <protection hidden="1"/>
    </xf>
    <xf numFmtId="164" fontId="47" fillId="0" borderId="18" xfId="0" applyNumberFormat="1" applyFont="1" applyBorder="1" applyAlignment="1" applyProtection="1">
      <alignment horizontal="right" vertical="center" wrapText="1"/>
      <protection hidden="1"/>
    </xf>
    <xf numFmtId="0" fontId="46" fillId="0" borderId="28" xfId="0" applyFont="1" applyBorder="1" applyAlignment="1" applyProtection="1">
      <alignment horizontal="center" vertical="center"/>
      <protection hidden="1"/>
    </xf>
    <xf numFmtId="0" fontId="47" fillId="0" borderId="29" xfId="0" applyFont="1" applyBorder="1" applyAlignment="1" applyProtection="1">
      <alignment vertical="center" wrapText="1"/>
      <protection hidden="1"/>
    </xf>
    <xf numFmtId="10" fontId="47" fillId="0" borderId="29" xfId="0" applyNumberFormat="1" applyFont="1" applyBorder="1" applyAlignment="1" applyProtection="1">
      <alignment horizontal="right" vertical="center" wrapText="1"/>
      <protection hidden="1"/>
    </xf>
    <xf numFmtId="164" fontId="47" fillId="0" borderId="29" xfId="0" applyNumberFormat="1" applyFont="1" applyBorder="1" applyAlignment="1" applyProtection="1">
      <alignment horizontal="right" vertical="center"/>
      <protection hidden="1"/>
    </xf>
    <xf numFmtId="164" fontId="47" fillId="0" borderId="30" xfId="0" applyNumberFormat="1" applyFont="1" applyBorder="1" applyAlignment="1" applyProtection="1">
      <alignment horizontal="right" vertical="center"/>
      <protection hidden="1"/>
    </xf>
    <xf numFmtId="0" fontId="47" fillId="0" borderId="31" xfId="0" applyFont="1" applyBorder="1" applyAlignment="1" applyProtection="1">
      <alignment horizontal="center" vertical="center"/>
      <protection hidden="1"/>
    </xf>
    <xf numFmtId="0" fontId="47" fillId="0" borderId="27" xfId="0" applyFont="1" applyBorder="1" applyAlignment="1" applyProtection="1">
      <alignment vertical="center"/>
      <protection hidden="1"/>
    </xf>
    <xf numFmtId="10" fontId="47" fillId="0" borderId="27" xfId="0" applyNumberFormat="1" applyFont="1" applyBorder="1" applyAlignment="1" applyProtection="1">
      <alignment horizontal="right" vertical="center" wrapText="1"/>
      <protection hidden="1"/>
    </xf>
    <xf numFmtId="164" fontId="47" fillId="0" borderId="27" xfId="0" applyNumberFormat="1" applyFont="1" applyBorder="1" applyAlignment="1" applyProtection="1">
      <alignment horizontal="right" vertical="center"/>
      <protection hidden="1"/>
    </xf>
    <xf numFmtId="164" fontId="47" fillId="0" borderId="32" xfId="0" applyNumberFormat="1" applyFont="1" applyBorder="1" applyAlignment="1" applyProtection="1">
      <alignment horizontal="right" vertical="center"/>
      <protection hidden="1"/>
    </xf>
    <xf numFmtId="0" fontId="46" fillId="0" borderId="33" xfId="0" applyFont="1" applyBorder="1" applyAlignment="1" applyProtection="1">
      <alignment horizontal="center" vertical="center"/>
      <protection hidden="1"/>
    </xf>
    <xf numFmtId="0" fontId="46" fillId="0" borderId="34" xfId="0" applyFont="1" applyBorder="1" applyAlignment="1" applyProtection="1">
      <alignment vertical="center"/>
      <protection hidden="1"/>
    </xf>
    <xf numFmtId="10" fontId="46" fillId="0" borderId="34" xfId="0" applyNumberFormat="1" applyFont="1" applyBorder="1" applyAlignment="1" applyProtection="1">
      <alignment horizontal="right" vertical="center" wrapText="1"/>
      <protection hidden="1"/>
    </xf>
    <xf numFmtId="164" fontId="46" fillId="0" borderId="34" xfId="0" applyNumberFormat="1" applyFont="1" applyBorder="1" applyAlignment="1" applyProtection="1">
      <alignment horizontal="right" vertical="center"/>
      <protection hidden="1"/>
    </xf>
    <xf numFmtId="164" fontId="46" fillId="0" borderId="34" xfId="0" applyNumberFormat="1" applyFont="1" applyBorder="1" applyAlignment="1" applyProtection="1">
      <alignment horizontal="right" vertical="center" wrapText="1"/>
      <protection hidden="1"/>
    </xf>
    <xf numFmtId="164" fontId="46" fillId="0" borderId="35" xfId="0" applyNumberFormat="1" applyFont="1" applyBorder="1" applyAlignment="1" applyProtection="1">
      <alignment horizontal="right" vertical="center"/>
      <protection hidden="1"/>
    </xf>
    <xf numFmtId="0" fontId="0" fillId="0" borderId="0" xfId="0" applyProtection="1">
      <protection hidden="1"/>
    </xf>
    <xf numFmtId="0" fontId="48" fillId="0" borderId="0" xfId="0" applyFont="1" applyAlignment="1">
      <alignment horizontal="left" vertical="top"/>
    </xf>
    <xf numFmtId="0" fontId="56" fillId="39" borderId="27" xfId="0" applyFont="1" applyFill="1" applyBorder="1" applyAlignment="1" applyProtection="1">
      <alignment horizontal="center" vertical="center"/>
      <protection hidden="1"/>
    </xf>
    <xf numFmtId="0" fontId="56" fillId="39" borderId="27" xfId="0" applyFont="1" applyFill="1" applyBorder="1" applyAlignment="1" applyProtection="1">
      <alignment vertical="center"/>
      <protection hidden="1"/>
    </xf>
    <xf numFmtId="10" fontId="56" fillId="39" borderId="27" xfId="0" applyNumberFormat="1" applyFont="1" applyFill="1" applyBorder="1" applyAlignment="1" applyProtection="1">
      <alignment horizontal="right" vertical="center" wrapText="1"/>
      <protection hidden="1"/>
    </xf>
    <xf numFmtId="4" fontId="56" fillId="39" borderId="27" xfId="0" applyNumberFormat="1" applyFont="1" applyFill="1" applyBorder="1" applyAlignment="1" applyProtection="1">
      <alignment horizontal="right" vertical="center" wrapText="1"/>
      <protection hidden="1"/>
    </xf>
    <xf numFmtId="4" fontId="47" fillId="39" borderId="27" xfId="0" applyNumberFormat="1" applyFont="1" applyFill="1" applyBorder="1" applyAlignment="1" applyProtection="1">
      <alignment horizontal="right" vertical="center" wrapText="1"/>
      <protection hidden="1"/>
    </xf>
    <xf numFmtId="0" fontId="56" fillId="39" borderId="27" xfId="0" applyFont="1" applyFill="1" applyBorder="1" applyAlignment="1" applyProtection="1">
      <alignment vertical="center" wrapText="1"/>
      <protection hidden="1"/>
    </xf>
    <xf numFmtId="0" fontId="56" fillId="39" borderId="7" xfId="0" applyFont="1" applyFill="1" applyBorder="1" applyAlignment="1" applyProtection="1">
      <alignment horizontal="center" vertical="center"/>
      <protection hidden="1"/>
    </xf>
    <xf numFmtId="0" fontId="56" fillId="40" borderId="27" xfId="0" applyFont="1" applyFill="1" applyBorder="1" applyAlignment="1" applyProtection="1">
      <alignment horizontal="center" vertical="center"/>
      <protection hidden="1"/>
    </xf>
    <xf numFmtId="0" fontId="56" fillId="40" borderId="27" xfId="0" applyFont="1" applyFill="1" applyBorder="1" applyAlignment="1" applyProtection="1">
      <alignment vertical="center"/>
      <protection hidden="1"/>
    </xf>
    <xf numFmtId="10" fontId="56" fillId="40" borderId="27" xfId="0" applyNumberFormat="1" applyFont="1" applyFill="1" applyBorder="1" applyAlignment="1" applyProtection="1">
      <alignment horizontal="right" vertical="center" wrapText="1"/>
      <protection hidden="1"/>
    </xf>
    <xf numFmtId="4" fontId="56" fillId="40" borderId="27" xfId="0" applyNumberFormat="1" applyFont="1" applyFill="1" applyBorder="1" applyAlignment="1" applyProtection="1">
      <alignment horizontal="right" vertical="center" wrapText="1"/>
      <protection hidden="1"/>
    </xf>
    <xf numFmtId="4" fontId="47" fillId="40" borderId="27" xfId="0" applyNumberFormat="1" applyFont="1" applyFill="1" applyBorder="1" applyAlignment="1" applyProtection="1">
      <alignment horizontal="right" vertical="center" wrapText="1"/>
      <protection hidden="1"/>
    </xf>
    <xf numFmtId="0" fontId="56" fillId="40" borderId="27" xfId="0" applyFont="1" applyFill="1" applyBorder="1" applyAlignment="1" applyProtection="1">
      <alignment vertical="center" wrapText="1"/>
      <protection hidden="1"/>
    </xf>
    <xf numFmtId="0" fontId="56" fillId="41" borderId="27" xfId="0" applyFont="1" applyFill="1" applyBorder="1" applyAlignment="1" applyProtection="1">
      <alignment horizontal="center" vertical="center"/>
      <protection hidden="1"/>
    </xf>
    <xf numFmtId="0" fontId="56" fillId="41" borderId="27" xfId="0" applyFont="1" applyFill="1" applyBorder="1" applyAlignment="1" applyProtection="1">
      <alignment vertical="center"/>
      <protection hidden="1"/>
    </xf>
    <xf numFmtId="10" fontId="56" fillId="41" borderId="27" xfId="0" applyNumberFormat="1" applyFont="1" applyFill="1" applyBorder="1" applyAlignment="1" applyProtection="1">
      <alignment horizontal="right" vertical="center" wrapText="1"/>
      <protection hidden="1"/>
    </xf>
    <xf numFmtId="4" fontId="56" fillId="41" borderId="27" xfId="0" applyNumberFormat="1" applyFont="1" applyFill="1" applyBorder="1" applyAlignment="1" applyProtection="1">
      <alignment horizontal="right" vertical="center" wrapText="1"/>
      <protection hidden="1"/>
    </xf>
    <xf numFmtId="4" fontId="47" fillId="41" borderId="27" xfId="0" applyNumberFormat="1" applyFont="1" applyFill="1" applyBorder="1" applyAlignment="1" applyProtection="1">
      <alignment horizontal="right" vertical="center" wrapText="1"/>
      <protection hidden="1"/>
    </xf>
    <xf numFmtId="0" fontId="56" fillId="41" borderId="27" xfId="0" applyFont="1" applyFill="1" applyBorder="1" applyAlignment="1" applyProtection="1">
      <alignment vertical="center" wrapText="1"/>
      <protection hidden="1"/>
    </xf>
    <xf numFmtId="0" fontId="56" fillId="42" borderId="27" xfId="0" applyFont="1" applyFill="1" applyBorder="1" applyAlignment="1" applyProtection="1">
      <alignment horizontal="center" vertical="center"/>
      <protection hidden="1"/>
    </xf>
    <xf numFmtId="0" fontId="56" fillId="42" borderId="27" xfId="0" applyFont="1" applyFill="1" applyBorder="1" applyAlignment="1" applyProtection="1">
      <alignment vertical="center" wrapText="1"/>
      <protection hidden="1"/>
    </xf>
    <xf numFmtId="10" fontId="56" fillId="42" borderId="27" xfId="0" applyNumberFormat="1" applyFont="1" applyFill="1" applyBorder="1" applyAlignment="1" applyProtection="1">
      <alignment horizontal="right" vertical="center" wrapText="1"/>
      <protection hidden="1"/>
    </xf>
    <xf numFmtId="4" fontId="56" fillId="42" borderId="27" xfId="0" applyNumberFormat="1" applyFont="1" applyFill="1" applyBorder="1" applyAlignment="1" applyProtection="1">
      <alignment horizontal="right" vertical="center" wrapText="1"/>
      <protection hidden="1"/>
    </xf>
    <xf numFmtId="4" fontId="47" fillId="42" borderId="27" xfId="0" applyNumberFormat="1" applyFont="1" applyFill="1" applyBorder="1" applyAlignment="1" applyProtection="1">
      <alignment horizontal="right" vertical="center" wrapText="1"/>
      <protection hidden="1"/>
    </xf>
    <xf numFmtId="0" fontId="56" fillId="42" borderId="27" xfId="0" applyFont="1" applyFill="1" applyBorder="1" applyAlignment="1" applyProtection="1">
      <alignment vertical="center"/>
      <protection hidden="1"/>
    </xf>
    <xf numFmtId="0" fontId="46" fillId="40" borderId="27" xfId="0" applyFont="1" applyFill="1" applyBorder="1" applyAlignment="1" applyProtection="1">
      <alignment horizontal="center" vertical="center"/>
      <protection hidden="1"/>
    </xf>
    <xf numFmtId="0" fontId="47" fillId="40" borderId="27" xfId="0" applyFont="1" applyFill="1" applyBorder="1" applyAlignment="1" applyProtection="1">
      <alignment vertical="center" wrapText="1"/>
      <protection hidden="1"/>
    </xf>
    <xf numFmtId="9" fontId="47" fillId="40" borderId="27" xfId="0" applyNumberFormat="1" applyFont="1" applyFill="1" applyBorder="1" applyAlignment="1" applyProtection="1">
      <alignment horizontal="right" vertical="center" wrapText="1"/>
      <protection hidden="1"/>
    </xf>
    <xf numFmtId="2" fontId="47" fillId="40" borderId="27" xfId="0" applyNumberFormat="1" applyFont="1" applyFill="1" applyBorder="1" applyAlignment="1" applyProtection="1">
      <alignment horizontal="right" vertical="center" wrapText="1"/>
      <protection hidden="1"/>
    </xf>
    <xf numFmtId="164" fontId="35" fillId="0" borderId="0" xfId="0" applyNumberFormat="1" applyFont="1"/>
    <xf numFmtId="164" fontId="35" fillId="0" borderId="0" xfId="0" applyNumberFormat="1" applyFont="1" applyAlignment="1">
      <alignment horizontal="center" vertical="top" wrapText="1"/>
    </xf>
    <xf numFmtId="164" fontId="33" fillId="0" borderId="0" xfId="0" applyNumberFormat="1" applyFont="1"/>
    <xf numFmtId="164" fontId="41" fillId="0" borderId="0" xfId="0" applyNumberFormat="1" applyFont="1"/>
    <xf numFmtId="164" fontId="33" fillId="0" borderId="0" xfId="691" applyNumberFormat="1" applyFont="1" applyFill="1" applyBorder="1"/>
    <xf numFmtId="164" fontId="9" fillId="0" borderId="0" xfId="0" applyNumberFormat="1" applyFont="1"/>
    <xf numFmtId="164" fontId="33" fillId="0" borderId="15" xfId="0" applyNumberFormat="1" applyFont="1" applyBorder="1"/>
    <xf numFmtId="164" fontId="35" fillId="0" borderId="13" xfId="0" applyNumberFormat="1" applyFont="1" applyBorder="1"/>
    <xf numFmtId="4" fontId="0" fillId="44" borderId="0" xfId="0" applyNumberFormat="1" applyFill="1"/>
    <xf numFmtId="2" fontId="0" fillId="45" borderId="0" xfId="0" applyNumberFormat="1" applyFill="1" applyProtection="1">
      <protection locked="0"/>
    </xf>
    <xf numFmtId="4" fontId="0" fillId="39" borderId="12" xfId="0" applyNumberFormat="1" applyFill="1" applyBorder="1"/>
    <xf numFmtId="2" fontId="0" fillId="0" borderId="0" xfId="0" applyNumberFormat="1"/>
    <xf numFmtId="0" fontId="2" fillId="43" borderId="0" xfId="0" applyFont="1" applyFill="1" applyAlignment="1">
      <alignment horizontal="left"/>
    </xf>
    <xf numFmtId="0" fontId="2" fillId="43" borderId="0" xfId="0" applyFont="1" applyFill="1"/>
    <xf numFmtId="4" fontId="0" fillId="43" borderId="0" xfId="0" applyNumberFormat="1" applyFill="1"/>
    <xf numFmtId="2" fontId="8" fillId="45" borderId="0" xfId="128" applyNumberFormat="1" applyFont="1" applyFill="1" applyProtection="1">
      <protection locked="0"/>
    </xf>
    <xf numFmtId="4" fontId="0" fillId="43" borderId="0" xfId="0" applyNumberFormat="1" applyFill="1" applyProtection="1">
      <protection locked="0"/>
    </xf>
    <xf numFmtId="2" fontId="0" fillId="44" borderId="0" xfId="0" applyNumberFormat="1" applyFill="1"/>
    <xf numFmtId="4" fontId="0" fillId="45" borderId="0" xfId="0" applyNumberFormat="1" applyFill="1" applyProtection="1">
      <protection locked="0"/>
    </xf>
    <xf numFmtId="4" fontId="8" fillId="45" borderId="0" xfId="274" applyNumberFormat="1" applyFill="1" applyProtection="1">
      <protection locked="0"/>
    </xf>
    <xf numFmtId="4" fontId="35" fillId="43" borderId="0" xfId="0" applyNumberFormat="1" applyFont="1" applyFill="1" applyAlignment="1">
      <alignment vertical="top" wrapText="1"/>
    </xf>
    <xf numFmtId="4" fontId="33" fillId="43" borderId="0" xfId="0" applyNumberFormat="1" applyFont="1" applyFill="1"/>
    <xf numFmtId="164" fontId="33" fillId="43" borderId="0" xfId="0" applyNumberFormat="1" applyFont="1" applyFill="1"/>
    <xf numFmtId="0" fontId="33" fillId="43" borderId="0" xfId="0" applyFont="1" applyFill="1"/>
    <xf numFmtId="1" fontId="35" fillId="43" borderId="0" xfId="0" applyNumberFormat="1" applyFont="1" applyFill="1"/>
    <xf numFmtId="4" fontId="35" fillId="43" borderId="0" xfId="0" applyNumberFormat="1" applyFont="1" applyFill="1"/>
    <xf numFmtId="164" fontId="35" fillId="43" borderId="0" xfId="0" applyNumberFormat="1" applyFont="1" applyFill="1"/>
    <xf numFmtId="2" fontId="33" fillId="44" borderId="0" xfId="0" applyNumberFormat="1" applyFont="1" applyFill="1"/>
    <xf numFmtId="2" fontId="35" fillId="0" borderId="0" xfId="0" applyNumberFormat="1" applyFont="1"/>
    <xf numFmtId="2" fontId="37" fillId="0" borderId="0" xfId="0" applyNumberFormat="1" applyFont="1"/>
    <xf numFmtId="2" fontId="35" fillId="43" borderId="0" xfId="0" applyNumberFormat="1" applyFont="1" applyFill="1"/>
    <xf numFmtId="2" fontId="35" fillId="0" borderId="0" xfId="0" applyNumberFormat="1" applyFont="1" applyAlignment="1">
      <alignment horizontal="center" vertical="top" wrapText="1"/>
    </xf>
    <xf numFmtId="2" fontId="33" fillId="39" borderId="44" xfId="0" applyNumberFormat="1" applyFont="1" applyFill="1" applyBorder="1"/>
    <xf numFmtId="2" fontId="33" fillId="43" borderId="0" xfId="0" applyNumberFormat="1" applyFont="1" applyFill="1"/>
    <xf numFmtId="2" fontId="37" fillId="44" borderId="0" xfId="0" applyNumberFormat="1" applyFont="1" applyFill="1"/>
    <xf numFmtId="2" fontId="37" fillId="44" borderId="13" xfId="0" applyNumberFormat="1" applyFont="1" applyFill="1" applyBorder="1"/>
    <xf numFmtId="2" fontId="37" fillId="39" borderId="13" xfId="0" applyNumberFormat="1" applyFont="1" applyFill="1" applyBorder="1"/>
    <xf numFmtId="2" fontId="41" fillId="0" borderId="0" xfId="0" applyNumberFormat="1" applyFont="1"/>
    <xf numFmtId="0" fontId="35" fillId="43" borderId="0" xfId="0" applyFont="1" applyFill="1"/>
    <xf numFmtId="2" fontId="33" fillId="0" borderId="0" xfId="0" applyNumberFormat="1" applyFont="1" applyAlignment="1">
      <alignment horizontal="right"/>
    </xf>
    <xf numFmtId="2" fontId="33" fillId="44" borderId="0" xfId="0" applyNumberFormat="1" applyFont="1" applyFill="1" applyAlignment="1">
      <alignment horizontal="right"/>
    </xf>
    <xf numFmtId="1" fontId="33" fillId="43" borderId="0" xfId="0" applyNumberFormat="1" applyFont="1" applyFill="1"/>
    <xf numFmtId="0" fontId="6" fillId="0" borderId="0" xfId="0" applyFont="1" applyAlignment="1">
      <alignment vertical="top"/>
    </xf>
    <xf numFmtId="0" fontId="6" fillId="0" borderId="0" xfId="0" applyFont="1"/>
    <xf numFmtId="0" fontId="6" fillId="0" borderId="0" xfId="0" applyFont="1" applyAlignment="1">
      <alignment wrapText="1"/>
    </xf>
    <xf numFmtId="0" fontId="6" fillId="0" borderId="0" xfId="0" applyFont="1" applyAlignment="1">
      <alignment horizontal="center"/>
    </xf>
    <xf numFmtId="170" fontId="6" fillId="0" borderId="0" xfId="0" applyNumberFormat="1" applyFont="1" applyAlignment="1">
      <alignment horizontal="center"/>
    </xf>
    <xf numFmtId="0" fontId="2" fillId="0" borderId="18" xfId="0" applyFont="1" applyBorder="1" applyAlignment="1">
      <alignment horizontal="center"/>
    </xf>
    <xf numFmtId="170" fontId="2" fillId="0" borderId="18" xfId="0" applyNumberFormat="1" applyFont="1" applyBorder="1" applyAlignment="1">
      <alignment horizontal="center"/>
    </xf>
    <xf numFmtId="2" fontId="2" fillId="0" borderId="18" xfId="1235" applyNumberFormat="1" applyFont="1" applyFill="1" applyBorder="1" applyAlignment="1">
      <alignment horizontal="center"/>
    </xf>
    <xf numFmtId="4" fontId="2" fillId="0" borderId="18" xfId="1235" applyNumberFormat="1" applyFont="1" applyFill="1" applyBorder="1" applyAlignment="1">
      <alignment horizontal="right"/>
    </xf>
    <xf numFmtId="0" fontId="2" fillId="0" borderId="20" xfId="0" applyFont="1" applyBorder="1" applyAlignment="1">
      <alignment vertical="top"/>
    </xf>
    <xf numFmtId="0" fontId="2" fillId="0" borderId="7" xfId="0" applyFont="1" applyBorder="1" applyAlignment="1">
      <alignment horizontal="center"/>
    </xf>
    <xf numFmtId="170" fontId="2" fillId="0" borderId="7" xfId="0" applyNumberFormat="1" applyFont="1" applyBorder="1" applyAlignment="1">
      <alignment horizontal="center"/>
    </xf>
    <xf numFmtId="2" fontId="2" fillId="0" borderId="7" xfId="1235" applyNumberFormat="1" applyFont="1" applyFill="1" applyBorder="1" applyAlignment="1">
      <alignment horizontal="center"/>
    </xf>
    <xf numFmtId="4" fontId="2" fillId="0" borderId="7" xfId="1235" applyNumberFormat="1" applyFont="1" applyFill="1" applyBorder="1" applyAlignment="1">
      <alignment horizontal="right"/>
    </xf>
    <xf numFmtId="0" fontId="0" fillId="0" borderId="23" xfId="0" applyBorder="1"/>
    <xf numFmtId="0" fontId="0" fillId="0" borderId="0" xfId="0" applyAlignment="1">
      <alignment wrapText="1"/>
    </xf>
    <xf numFmtId="0" fontId="0" fillId="0" borderId="11" xfId="0" applyBorder="1" applyAlignment="1">
      <alignment wrapText="1"/>
    </xf>
    <xf numFmtId="0" fontId="2" fillId="43" borderId="0" xfId="0" applyFont="1" applyFill="1" applyAlignment="1">
      <alignment wrapText="1"/>
    </xf>
    <xf numFmtId="0" fontId="3" fillId="43" borderId="0" xfId="0" applyFont="1" applyFill="1" applyAlignment="1">
      <alignment horizontal="center"/>
    </xf>
    <xf numFmtId="170" fontId="3" fillId="43" borderId="0" xfId="0" applyNumberFormat="1" applyFont="1" applyFill="1" applyAlignment="1">
      <alignment horizontal="center"/>
    </xf>
    <xf numFmtId="2" fontId="3" fillId="43" borderId="0" xfId="1235" applyNumberFormat="1" applyFont="1" applyFill="1" applyBorder="1" applyAlignment="1">
      <alignment horizontal="center"/>
    </xf>
    <xf numFmtId="4" fontId="3" fillId="43" borderId="0" xfId="1235" applyNumberFormat="1" applyFont="1" applyFill="1" applyBorder="1" applyAlignment="1">
      <alignment horizontal="right"/>
    </xf>
    <xf numFmtId="4" fontId="6" fillId="39" borderId="45" xfId="1235" applyNumberFormat="1" applyFont="1" applyFill="1" applyBorder="1" applyAlignment="1">
      <alignment horizontal="right"/>
    </xf>
    <xf numFmtId="4" fontId="6" fillId="39" borderId="46" xfId="1235" applyNumberFormat="1" applyFont="1" applyFill="1" applyBorder="1" applyAlignment="1">
      <alignment horizontal="right"/>
    </xf>
    <xf numFmtId="4" fontId="45" fillId="39" borderId="24" xfId="0" applyNumberFormat="1" applyFont="1" applyFill="1" applyBorder="1" applyAlignment="1">
      <alignment vertical="top" wrapText="1"/>
    </xf>
    <xf numFmtId="4" fontId="6" fillId="44" borderId="46" xfId="1235" applyNumberFormat="1" applyFont="1" applyFill="1" applyBorder="1" applyAlignment="1">
      <alignment horizontal="right"/>
    </xf>
    <xf numFmtId="4" fontId="45" fillId="44" borderId="47" xfId="0" applyNumberFormat="1" applyFont="1" applyFill="1" applyBorder="1" applyAlignment="1">
      <alignment vertical="top" wrapText="1"/>
    </xf>
    <xf numFmtId="4" fontId="6" fillId="44" borderId="47" xfId="1235" applyNumberFormat="1" applyFont="1" applyFill="1" applyBorder="1" applyAlignment="1">
      <alignment horizontal="right"/>
    </xf>
    <xf numFmtId="4" fontId="3" fillId="44" borderId="7" xfId="1235" applyNumberFormat="1" applyFont="1" applyFill="1" applyBorder="1" applyAlignment="1">
      <alignment horizontal="right"/>
    </xf>
    <xf numFmtId="4" fontId="3" fillId="44" borderId="18" xfId="1235" applyNumberFormat="1" applyFont="1" applyFill="1" applyBorder="1" applyAlignment="1">
      <alignment horizontal="right"/>
    </xf>
    <xf numFmtId="2" fontId="0" fillId="44" borderId="0" xfId="0" applyNumberFormat="1" applyFill="1" applyAlignment="1">
      <alignment horizontal="center"/>
    </xf>
    <xf numFmtId="2" fontId="35" fillId="39" borderId="0" xfId="0" applyNumberFormat="1" applyFont="1" applyFill="1" applyAlignment="1">
      <alignment horizontal="center"/>
    </xf>
    <xf numFmtId="2" fontId="45" fillId="39" borderId="0" xfId="0" applyNumberFormat="1" applyFont="1" applyFill="1" applyAlignment="1">
      <alignment horizontal="center"/>
    </xf>
    <xf numFmtId="0" fontId="44" fillId="0" borderId="0" xfId="0" applyFont="1" applyAlignment="1">
      <alignment vertical="top" wrapText="1"/>
    </xf>
    <xf numFmtId="2" fontId="35" fillId="44" borderId="0" xfId="0" applyNumberFormat="1" applyFont="1" applyFill="1"/>
    <xf numFmtId="2" fontId="35" fillId="39" borderId="0" xfId="0" applyNumberFormat="1" applyFont="1" applyFill="1"/>
    <xf numFmtId="2" fontId="45" fillId="44" borderId="0" xfId="0" applyNumberFormat="1" applyFont="1" applyFill="1"/>
    <xf numFmtId="2" fontId="45" fillId="44" borderId="0" xfId="0" applyNumberFormat="1" applyFont="1" applyFill="1" applyAlignment="1">
      <alignment wrapText="1"/>
    </xf>
    <xf numFmtId="2" fontId="6" fillId="44" borderId="0" xfId="0" applyNumberFormat="1" applyFont="1" applyFill="1" applyAlignment="1">
      <alignment horizontal="right"/>
    </xf>
    <xf numFmtId="2" fontId="6" fillId="39" borderId="0" xfId="0" applyNumberFormat="1" applyFont="1" applyFill="1" applyAlignment="1">
      <alignment horizontal="right"/>
    </xf>
    <xf numFmtId="2" fontId="45" fillId="39" borderId="0" xfId="0" applyNumberFormat="1" applyFont="1" applyFill="1"/>
    <xf numFmtId="0" fontId="53" fillId="43" borderId="0" xfId="0" applyFont="1" applyFill="1"/>
    <xf numFmtId="2" fontId="0" fillId="43" borderId="0" xfId="0" applyNumberFormat="1" applyFill="1"/>
    <xf numFmtId="2" fontId="9" fillId="0" borderId="15" xfId="0" applyNumberFormat="1" applyFont="1" applyBorder="1" applyAlignment="1">
      <alignment horizontal="center"/>
    </xf>
    <xf numFmtId="2" fontId="45" fillId="39" borderId="0" xfId="0" applyNumberFormat="1" applyFont="1" applyFill="1" applyAlignment="1">
      <alignment horizontal="right"/>
    </xf>
    <xf numFmtId="2" fontId="9" fillId="44" borderId="0" xfId="0" applyNumberFormat="1" applyFont="1" applyFill="1" applyAlignment="1">
      <alignment horizontal="right"/>
    </xf>
    <xf numFmtId="2" fontId="48" fillId="46" borderId="0" xfId="0" applyNumberFormat="1" applyFont="1" applyFill="1" applyAlignment="1">
      <alignment horizontal="left" vertical="top"/>
    </xf>
    <xf numFmtId="49" fontId="45" fillId="46" borderId="0" xfId="0" applyNumberFormat="1" applyFont="1" applyFill="1"/>
    <xf numFmtId="0" fontId="0" fillId="46" borderId="0" xfId="0" applyFill="1"/>
    <xf numFmtId="2" fontId="0" fillId="46" borderId="0" xfId="0" applyNumberFormat="1" applyFill="1"/>
    <xf numFmtId="0" fontId="48" fillId="46" borderId="0" xfId="0" applyFont="1" applyFill="1"/>
    <xf numFmtId="2" fontId="9" fillId="46" borderId="0" xfId="0" applyNumberFormat="1" applyFont="1" applyFill="1"/>
    <xf numFmtId="2" fontId="9" fillId="46" borderId="0" xfId="0" applyNumberFormat="1" applyFont="1" applyFill="1" applyAlignment="1">
      <alignment horizontal="right"/>
    </xf>
    <xf numFmtId="0" fontId="45" fillId="46" borderId="0" xfId="0" applyFont="1" applyFill="1" applyAlignment="1">
      <alignment horizontal="left"/>
    </xf>
    <xf numFmtId="2" fontId="9" fillId="39" borderId="0" xfId="0" applyNumberFormat="1" applyFont="1" applyFill="1" applyAlignment="1">
      <alignment horizontal="right"/>
    </xf>
    <xf numFmtId="2" fontId="0" fillId="39" borderId="0" xfId="0" applyNumberFormat="1" applyFill="1"/>
    <xf numFmtId="1" fontId="35" fillId="46" borderId="0" xfId="0" applyNumberFormat="1" applyFont="1" applyFill="1"/>
    <xf numFmtId="2" fontId="35" fillId="46" borderId="0" xfId="0" applyNumberFormat="1" applyFont="1" applyFill="1"/>
    <xf numFmtId="4" fontId="33" fillId="46" borderId="0" xfId="0" applyNumberFormat="1" applyFont="1" applyFill="1"/>
    <xf numFmtId="2" fontId="33" fillId="46" borderId="0" xfId="0" applyNumberFormat="1" applyFont="1" applyFill="1"/>
    <xf numFmtId="4" fontId="35" fillId="0" borderId="0" xfId="0" applyNumberFormat="1" applyFont="1" applyAlignment="1">
      <alignment horizontal="left" vertical="top" wrapText="1"/>
    </xf>
    <xf numFmtId="0" fontId="6" fillId="43" borderId="0" xfId="0" applyFont="1" applyFill="1" applyAlignment="1">
      <alignment wrapText="1"/>
    </xf>
    <xf numFmtId="0" fontId="4" fillId="43" borderId="0" xfId="629" applyFont="1" applyFill="1" applyAlignment="1">
      <alignment horizontal="left"/>
    </xf>
    <xf numFmtId="0" fontId="8" fillId="43" borderId="0" xfId="629" applyFill="1"/>
    <xf numFmtId="2" fontId="8" fillId="0" borderId="0" xfId="629" applyNumberFormat="1"/>
    <xf numFmtId="2" fontId="8" fillId="43" borderId="0" xfId="629" applyNumberFormat="1" applyFill="1"/>
    <xf numFmtId="2" fontId="8" fillId="44" borderId="0" xfId="629" applyNumberFormat="1" applyFill="1"/>
    <xf numFmtId="2" fontId="8" fillId="0" borderId="11" xfId="629" applyNumberFormat="1" applyBorder="1"/>
    <xf numFmtId="4" fontId="8" fillId="45" borderId="0" xfId="629" applyNumberFormat="1" applyFill="1" applyProtection="1">
      <protection locked="0"/>
    </xf>
    <xf numFmtId="0" fontId="8" fillId="46" borderId="0" xfId="629" applyFill="1"/>
    <xf numFmtId="2" fontId="8" fillId="46" borderId="0" xfId="629" applyNumberFormat="1" applyFill="1"/>
    <xf numFmtId="4" fontId="8" fillId="46" borderId="0" xfId="629" applyNumberFormat="1" applyFill="1"/>
    <xf numFmtId="0" fontId="0" fillId="46" borderId="0" xfId="0" applyFill="1" applyAlignment="1">
      <alignment horizontal="right"/>
    </xf>
    <xf numFmtId="4" fontId="0" fillId="39" borderId="0" xfId="0" applyNumberFormat="1" applyFill="1"/>
    <xf numFmtId="2" fontId="0" fillId="0" borderId="11" xfId="0" applyNumberFormat="1" applyBorder="1"/>
    <xf numFmtId="2" fontId="0" fillId="0" borderId="12" xfId="0" applyNumberFormat="1" applyBorder="1"/>
    <xf numFmtId="2" fontId="8" fillId="0" borderId="0" xfId="0" applyNumberFormat="1" applyFont="1"/>
    <xf numFmtId="0" fontId="8" fillId="0" borderId="0" xfId="0" applyFont="1" applyAlignment="1">
      <alignment horizontal="left"/>
    </xf>
    <xf numFmtId="2" fontId="2" fillId="0" borderId="0" xfId="0" applyNumberFormat="1" applyFont="1"/>
    <xf numFmtId="49" fontId="0" fillId="0" borderId="0" xfId="0" applyNumberFormat="1"/>
    <xf numFmtId="0" fontId="0" fillId="0" borderId="0" xfId="274" applyFont="1"/>
    <xf numFmtId="0" fontId="8" fillId="0" borderId="0" xfId="274"/>
    <xf numFmtId="2" fontId="8" fillId="0" borderId="0" xfId="274" applyNumberFormat="1"/>
    <xf numFmtId="4" fontId="8" fillId="0" borderId="0" xfId="274" applyNumberFormat="1"/>
    <xf numFmtId="2" fontId="3" fillId="0" borderId="0" xfId="0" applyNumberFormat="1" applyFont="1" applyAlignment="1">
      <alignment horizontal="left"/>
    </xf>
    <xf numFmtId="0" fontId="0" fillId="0" borderId="0" xfId="0" applyAlignment="1">
      <alignment vertical="top"/>
    </xf>
    <xf numFmtId="164" fontId="0" fillId="0" borderId="0" xfId="0" applyNumberFormat="1"/>
    <xf numFmtId="0" fontId="6" fillId="0" borderId="0" xfId="0" applyFont="1" applyAlignment="1">
      <alignment horizontal="left"/>
    </xf>
    <xf numFmtId="4" fontId="0" fillId="0" borderId="12" xfId="0" applyNumberFormat="1" applyBorder="1"/>
    <xf numFmtId="4" fontId="2" fillId="0" borderId="0" xfId="0" applyNumberFormat="1" applyFont="1"/>
    <xf numFmtId="4" fontId="0" fillId="0" borderId="0" xfId="0" applyNumberFormat="1" applyAlignment="1">
      <alignment horizontal="left"/>
    </xf>
    <xf numFmtId="4" fontId="8" fillId="44" borderId="0" xfId="274" applyNumberFormat="1" applyFill="1"/>
    <xf numFmtId="4" fontId="3" fillId="0" borderId="0" xfId="0" applyNumberFormat="1" applyFont="1" applyAlignment="1">
      <alignment horizontal="left"/>
    </xf>
    <xf numFmtId="4" fontId="9" fillId="0" borderId="0" xfId="186" applyNumberFormat="1" applyFont="1" applyAlignment="1">
      <alignment horizontal="left" vertical="top"/>
    </xf>
    <xf numFmtId="164" fontId="33" fillId="45" borderId="0" xfId="0" applyNumberFormat="1" applyFont="1" applyFill="1" applyProtection="1">
      <protection locked="0"/>
    </xf>
    <xf numFmtId="164" fontId="33" fillId="45" borderId="0" xfId="0" applyNumberFormat="1" applyFont="1" applyFill="1" applyAlignment="1" applyProtection="1">
      <alignment horizontal="right"/>
      <protection locked="0"/>
    </xf>
    <xf numFmtId="4" fontId="33" fillId="45" borderId="0" xfId="0" applyNumberFormat="1" applyFont="1" applyFill="1" applyProtection="1">
      <protection locked="0"/>
    </xf>
    <xf numFmtId="4" fontId="33" fillId="45" borderId="0" xfId="0" applyNumberFormat="1" applyFont="1" applyFill="1" applyAlignment="1" applyProtection="1">
      <alignment horizontal="right"/>
      <protection locked="0"/>
    </xf>
    <xf numFmtId="2" fontId="3" fillId="45" borderId="18" xfId="1235" applyNumberFormat="1" applyFont="1" applyFill="1" applyBorder="1" applyAlignment="1" applyProtection="1">
      <alignment horizontal="center"/>
      <protection locked="0"/>
    </xf>
    <xf numFmtId="2" fontId="3" fillId="45" borderId="7" xfId="0" applyNumberFormat="1" applyFont="1" applyFill="1" applyBorder="1" applyAlignment="1" applyProtection="1">
      <alignment horizontal="center"/>
      <protection locked="0"/>
    </xf>
    <xf numFmtId="2" fontId="0" fillId="45" borderId="0" xfId="0" applyNumberFormat="1" applyFill="1" applyAlignment="1" applyProtection="1">
      <alignment horizontal="center"/>
      <protection locked="0"/>
    </xf>
    <xf numFmtId="4" fontId="0" fillId="45" borderId="0" xfId="0" applyNumberFormat="1" applyFill="1" applyAlignment="1" applyProtection="1">
      <alignment horizontal="center" wrapText="1"/>
      <protection locked="0"/>
    </xf>
    <xf numFmtId="2" fontId="9" fillId="45" borderId="0" xfId="0" applyNumberFormat="1" applyFont="1" applyFill="1" applyAlignment="1" applyProtection="1">
      <alignment horizontal="center"/>
      <protection locked="0"/>
    </xf>
    <xf numFmtId="164" fontId="0" fillId="45" borderId="0" xfId="0" applyNumberFormat="1" applyFill="1" applyAlignment="1" applyProtection="1">
      <alignment horizontal="center"/>
      <protection locked="0"/>
    </xf>
    <xf numFmtId="2" fontId="9" fillId="45" borderId="0" xfId="0" applyNumberFormat="1" applyFont="1" applyFill="1" applyAlignment="1" applyProtection="1">
      <alignment horizontal="right"/>
      <protection locked="0"/>
    </xf>
    <xf numFmtId="0" fontId="9" fillId="45" borderId="0" xfId="0" applyFont="1" applyFill="1" applyAlignment="1" applyProtection="1">
      <alignment horizontal="right"/>
      <protection locked="0"/>
    </xf>
    <xf numFmtId="0" fontId="4" fillId="43" borderId="0" xfId="629" applyFont="1" applyFill="1"/>
    <xf numFmtId="0" fontId="8" fillId="0" borderId="11" xfId="629" applyBorder="1" applyAlignment="1">
      <alignment horizontal="left"/>
    </xf>
    <xf numFmtId="4" fontId="8" fillId="0" borderId="11" xfId="629" applyNumberFormat="1" applyBorder="1"/>
    <xf numFmtId="168" fontId="8" fillId="0" borderId="0" xfId="629" applyNumberFormat="1" applyAlignment="1">
      <alignment horizontal="left"/>
    </xf>
    <xf numFmtId="0" fontId="6" fillId="0" borderId="12" xfId="629" applyFont="1" applyBorder="1"/>
    <xf numFmtId="0" fontId="8" fillId="0" borderId="12" xfId="629" applyBorder="1"/>
    <xf numFmtId="4" fontId="8" fillId="0" borderId="12" xfId="629" applyNumberFormat="1" applyBorder="1"/>
    <xf numFmtId="2" fontId="8" fillId="39" borderId="12" xfId="629" applyNumberFormat="1" applyFill="1" applyBorder="1"/>
    <xf numFmtId="0" fontId="2" fillId="43" borderId="0" xfId="629" applyFont="1" applyFill="1" applyAlignment="1">
      <alignment horizontal="left"/>
    </xf>
    <xf numFmtId="0" fontId="2" fillId="43" borderId="0" xfId="629" applyFont="1" applyFill="1"/>
    <xf numFmtId="0" fontId="2" fillId="0" borderId="0" xfId="629" applyFont="1" applyAlignment="1">
      <alignment horizontal="left"/>
    </xf>
    <xf numFmtId="0" fontId="2" fillId="0" borderId="0" xfId="629" applyFont="1"/>
    <xf numFmtId="0" fontId="2" fillId="0" borderId="0" xfId="175" applyFont="1" applyAlignment="1">
      <alignment horizontal="left"/>
    </xf>
    <xf numFmtId="0" fontId="2" fillId="0" borderId="0" xfId="175" applyFont="1"/>
    <xf numFmtId="0" fontId="8" fillId="0" borderId="0" xfId="175" applyAlignment="1">
      <alignment horizontal="left"/>
    </xf>
    <xf numFmtId="0" fontId="3" fillId="0" borderId="0" xfId="175" applyFont="1"/>
    <xf numFmtId="0" fontId="2" fillId="0" borderId="12" xfId="629" applyFont="1" applyBorder="1"/>
    <xf numFmtId="0" fontId="42" fillId="0" borderId="0" xfId="629" applyFont="1"/>
    <xf numFmtId="171" fontId="8" fillId="0" borderId="0" xfId="629" applyNumberFormat="1"/>
    <xf numFmtId="2" fontId="8" fillId="0" borderId="0" xfId="175" applyNumberFormat="1"/>
    <xf numFmtId="0" fontId="50" fillId="0" borderId="0" xfId="175" applyFont="1"/>
    <xf numFmtId="4" fontId="8" fillId="0" borderId="0" xfId="175" applyNumberFormat="1"/>
    <xf numFmtId="2" fontId="8" fillId="44" borderId="0" xfId="175" applyNumberFormat="1" applyFill="1"/>
    <xf numFmtId="0" fontId="42" fillId="0" borderId="0" xfId="175" applyFont="1"/>
    <xf numFmtId="4" fontId="42" fillId="0" borderId="0" xfId="175" applyNumberFormat="1" applyFont="1"/>
    <xf numFmtId="0" fontId="51" fillId="0" borderId="0" xfId="629" applyFont="1"/>
    <xf numFmtId="0" fontId="3" fillId="0" borderId="0" xfId="629" applyFont="1"/>
    <xf numFmtId="4" fontId="8" fillId="43" borderId="0" xfId="629" applyNumberFormat="1" applyFill="1"/>
    <xf numFmtId="4" fontId="2" fillId="0" borderId="0" xfId="629" applyNumberFormat="1" applyFont="1"/>
    <xf numFmtId="4" fontId="8" fillId="0" borderId="0" xfId="629" applyNumberFormat="1" applyAlignment="1">
      <alignment horizontal="right" vertical="center"/>
    </xf>
    <xf numFmtId="49" fontId="49" fillId="0" borderId="0" xfId="629" applyNumberFormat="1" applyFont="1" applyAlignment="1">
      <alignment horizontal="justify"/>
    </xf>
    <xf numFmtId="14" fontId="8" fillId="0" borderId="0" xfId="629" applyNumberFormat="1"/>
    <xf numFmtId="16" fontId="8" fillId="0" borderId="0" xfId="629" applyNumberFormat="1"/>
    <xf numFmtId="4" fontId="8" fillId="45" borderId="0" xfId="175" applyNumberFormat="1" applyFill="1" applyProtection="1">
      <protection locked="0"/>
    </xf>
    <xf numFmtId="171" fontId="8" fillId="45" borderId="0" xfId="629" applyNumberFormat="1" applyFill="1" applyProtection="1">
      <protection locked="0"/>
    </xf>
    <xf numFmtId="0" fontId="0" fillId="45" borderId="0" xfId="0" applyFill="1" applyProtection="1">
      <protection locked="0"/>
    </xf>
    <xf numFmtId="2" fontId="8" fillId="45" borderId="0" xfId="629" applyNumberFormat="1" applyFill="1" applyProtection="1">
      <protection locked="0"/>
    </xf>
    <xf numFmtId="0" fontId="45" fillId="39" borderId="36" xfId="0" applyFont="1" applyFill="1" applyBorder="1" applyProtection="1">
      <protection hidden="1"/>
    </xf>
    <xf numFmtId="0" fontId="45" fillId="39" borderId="37" xfId="0" applyFont="1" applyFill="1" applyBorder="1" applyProtection="1">
      <protection hidden="1"/>
    </xf>
    <xf numFmtId="4" fontId="45" fillId="39" borderId="41" xfId="0" applyNumberFormat="1" applyFont="1" applyFill="1" applyBorder="1" applyProtection="1">
      <protection hidden="1"/>
    </xf>
    <xf numFmtId="0" fontId="45" fillId="42" borderId="38" xfId="0" applyFont="1" applyFill="1" applyBorder="1" applyProtection="1">
      <protection hidden="1"/>
    </xf>
    <xf numFmtId="0" fontId="45" fillId="42" borderId="0" xfId="0" applyFont="1" applyFill="1" applyProtection="1">
      <protection hidden="1"/>
    </xf>
    <xf numFmtId="4" fontId="45" fillId="42" borderId="42" xfId="0" applyNumberFormat="1" applyFont="1" applyFill="1" applyBorder="1" applyProtection="1">
      <protection hidden="1"/>
    </xf>
    <xf numFmtId="4" fontId="57" fillId="0" borderId="0" xfId="0" applyNumberFormat="1" applyFont="1" applyProtection="1">
      <protection hidden="1"/>
    </xf>
    <xf numFmtId="0" fontId="45" fillId="43" borderId="38" xfId="0" applyFont="1" applyFill="1" applyBorder="1" applyProtection="1">
      <protection hidden="1"/>
    </xf>
    <xf numFmtId="0" fontId="45" fillId="43" borderId="0" xfId="0" applyFont="1" applyFill="1" applyProtection="1">
      <protection hidden="1"/>
    </xf>
    <xf numFmtId="4" fontId="45" fillId="43" borderId="42" xfId="0" applyNumberFormat="1" applyFont="1" applyFill="1" applyBorder="1" applyProtection="1">
      <protection hidden="1"/>
    </xf>
    <xf numFmtId="4" fontId="0" fillId="0" borderId="0" xfId="0" applyNumberFormat="1" applyProtection="1">
      <protection hidden="1"/>
    </xf>
    <xf numFmtId="0" fontId="45" fillId="40" borderId="39" xfId="0" applyFont="1" applyFill="1" applyBorder="1" applyProtection="1">
      <protection hidden="1"/>
    </xf>
    <xf numFmtId="0" fontId="45" fillId="40" borderId="40" xfId="0" applyFont="1" applyFill="1" applyBorder="1" applyProtection="1">
      <protection hidden="1"/>
    </xf>
    <xf numFmtId="4" fontId="45" fillId="40" borderId="43" xfId="0" applyNumberFormat="1" applyFont="1" applyFill="1" applyBorder="1" applyProtection="1">
      <protection hidden="1"/>
    </xf>
    <xf numFmtId="4" fontId="6" fillId="0" borderId="0" xfId="0" applyNumberFormat="1" applyFont="1" applyProtection="1">
      <protection hidden="1"/>
    </xf>
    <xf numFmtId="0" fontId="8" fillId="0" borderId="0" xfId="0" applyFont="1" applyAlignment="1">
      <alignment wrapText="1"/>
    </xf>
    <xf numFmtId="0" fontId="1" fillId="0" borderId="0" xfId="0" applyFont="1" applyAlignment="1">
      <alignment wrapText="1"/>
    </xf>
    <xf numFmtId="0" fontId="46" fillId="36" borderId="27" xfId="0" applyFont="1" applyFill="1" applyBorder="1" applyAlignment="1" applyProtection="1">
      <alignment horizontal="center" vertical="center" wrapText="1"/>
      <protection hidden="1"/>
    </xf>
    <xf numFmtId="4" fontId="33" fillId="0" borderId="0" xfId="0" applyNumberFormat="1" applyFont="1" applyAlignment="1">
      <alignment vertical="top" wrapText="1"/>
    </xf>
    <xf numFmtId="0" fontId="33" fillId="0" borderId="0" xfId="0" applyFont="1"/>
    <xf numFmtId="1" fontId="46" fillId="0" borderId="0" xfId="0" applyNumberFormat="1" applyFont="1" applyAlignment="1">
      <alignment wrapText="1"/>
    </xf>
    <xf numFmtId="0" fontId="0" fillId="0" borderId="0" xfId="0"/>
    <xf numFmtId="2" fontId="46" fillId="0" borderId="0" xfId="0" applyNumberFormat="1" applyFont="1" applyAlignment="1">
      <alignment wrapText="1"/>
    </xf>
    <xf numFmtId="1" fontId="45" fillId="43" borderId="0" xfId="0" applyNumberFormat="1" applyFont="1" applyFill="1" applyAlignment="1">
      <alignment wrapText="1"/>
    </xf>
    <xf numFmtId="0" fontId="0" fillId="43" borderId="0" xfId="0" applyFill="1"/>
    <xf numFmtId="0" fontId="46" fillId="0" borderId="0" xfId="0" applyFont="1" applyAlignment="1">
      <alignment wrapText="1"/>
    </xf>
    <xf numFmtId="1" fontId="46" fillId="0" borderId="0" xfId="0" applyNumberFormat="1" applyFont="1"/>
    <xf numFmtId="4" fontId="37" fillId="0" borderId="0" xfId="0" applyNumberFormat="1" applyFont="1" applyAlignment="1">
      <alignment vertical="top" wrapText="1"/>
    </xf>
    <xf numFmtId="0" fontId="0" fillId="0" borderId="0" xfId="0" applyAlignment="1">
      <alignment vertical="top" wrapText="1"/>
    </xf>
    <xf numFmtId="4" fontId="35" fillId="46" borderId="0" xfId="0" applyNumberFormat="1" applyFont="1" applyFill="1" applyAlignment="1">
      <alignment vertical="top" wrapText="1"/>
    </xf>
  </cellXfs>
  <cellStyles count="1406">
    <cellStyle name="20 % – Poudarek1" xfId="1" xr:uid="{D3BFFE1A-0A9A-41F1-BA16-C52FE5BBE56D}"/>
    <cellStyle name="20 % – Poudarek1 2" xfId="2" xr:uid="{B7A29AF5-619B-4DAC-8A91-192E1857B218}"/>
    <cellStyle name="20 % – Poudarek1 3" xfId="3" xr:uid="{0925D1F7-A435-4EC2-A674-FE66E1C57A60}"/>
    <cellStyle name="20 % – Poudarek1 4" xfId="4" xr:uid="{F90497BB-923C-4AF2-A384-BD7A0BD5E3BA}"/>
    <cellStyle name="20 % – Poudarek1 5" xfId="5" xr:uid="{D7FCA264-F351-4178-B4D1-E6EF1FC2A201}"/>
    <cellStyle name="20 % – Poudarek2" xfId="6" xr:uid="{3763D820-FC29-4A1D-B418-1A02FFB81167}"/>
    <cellStyle name="20 % – Poudarek2 2" xfId="7" xr:uid="{F5E2D5BE-F333-4D45-A1B8-B67786C4EC2A}"/>
    <cellStyle name="20 % – Poudarek2 3" xfId="8" xr:uid="{E08C5672-40E9-4111-8008-4D65F1F10575}"/>
    <cellStyle name="20 % – Poudarek2 4" xfId="9" xr:uid="{A0068F41-5573-41C3-B286-7AD9A3889B5A}"/>
    <cellStyle name="20 % – Poudarek2 5" xfId="10" xr:uid="{4966E968-AE47-4889-800C-D118FA7E72CD}"/>
    <cellStyle name="20 % – Poudarek3" xfId="11" xr:uid="{105D494E-A856-4973-92A2-DAE35E1D63F2}"/>
    <cellStyle name="20 % – Poudarek3 2" xfId="12" xr:uid="{0E6B7D59-98F3-4602-A6F9-686492E428DA}"/>
    <cellStyle name="20 % – Poudarek3 3" xfId="13" xr:uid="{EB4254CC-DEA4-4608-BEF3-E8DA9985950A}"/>
    <cellStyle name="20 % – Poudarek3 4" xfId="14" xr:uid="{A35F805D-52B6-42FC-AD1A-922967E10E0B}"/>
    <cellStyle name="20 % – Poudarek3 5" xfId="15" xr:uid="{AFA1DA38-BDF3-4C32-BFCC-2F4849CECD8E}"/>
    <cellStyle name="20 % – Poudarek4" xfId="16" xr:uid="{BAC305FB-4517-492A-844D-568823375F84}"/>
    <cellStyle name="20 % – Poudarek4 2" xfId="17" xr:uid="{2052FA7C-3E06-49FB-8A25-9AFF1524A53C}"/>
    <cellStyle name="20 % – Poudarek4 3" xfId="18" xr:uid="{280EEA18-4D7F-4FD6-AF49-4174F48AF21A}"/>
    <cellStyle name="20 % – Poudarek4 4" xfId="19" xr:uid="{5206A708-E122-4A29-8A51-9EE4DA4DD02F}"/>
    <cellStyle name="20 % – Poudarek4 5" xfId="20" xr:uid="{BB84ED78-74C1-45CA-A50C-80FAA2DFC9A2}"/>
    <cellStyle name="20 % – Poudarek5" xfId="21" xr:uid="{55EA8658-BC57-469C-A674-0FFE5B82E4F4}"/>
    <cellStyle name="20 % – Poudarek5 2" xfId="22" xr:uid="{E60346F6-751C-42A6-89E5-4D1A20273F16}"/>
    <cellStyle name="20 % – Poudarek5 3" xfId="23" xr:uid="{88992D8D-12AE-4E17-937A-B8F17B9EFF84}"/>
    <cellStyle name="20 % – Poudarek5 4" xfId="24" xr:uid="{9D458364-4DF6-4FA5-9800-063D9F3D4067}"/>
    <cellStyle name="20 % – Poudarek5 5" xfId="25" xr:uid="{370B5DAD-E453-48CE-A406-FDA7F2E8F694}"/>
    <cellStyle name="20 % – Poudarek6" xfId="26" xr:uid="{6546CE65-DF7C-45E4-B7A8-A296DC96C2A9}"/>
    <cellStyle name="20 % – Poudarek6 2" xfId="27" xr:uid="{84C3B38D-D99C-4F97-91CF-EA5FDDCC417A}"/>
    <cellStyle name="20 % – Poudarek6 3" xfId="28" xr:uid="{124180CF-7EB7-42FB-81E6-C7D857DA5F3B}"/>
    <cellStyle name="20 % – Poudarek6 4" xfId="29" xr:uid="{2A849F16-6553-4530-B4E5-8BFAA3535FF5}"/>
    <cellStyle name="20 % – Poudarek6 5" xfId="30" xr:uid="{77E27AFF-D052-4BC5-BCED-D6EA08627E34}"/>
    <cellStyle name="20% - Accent1 2" xfId="31" xr:uid="{A1B980DA-01F8-4B7E-9335-4D6AFC718479}"/>
    <cellStyle name="20% - Accent2 2" xfId="32" xr:uid="{DA310F71-ACDC-4AEF-BE60-784B574E9C88}"/>
    <cellStyle name="20% - Accent3 2" xfId="33" xr:uid="{2B133F52-3084-4782-AB47-545E762DA0B4}"/>
    <cellStyle name="20% - Accent4 2" xfId="34" xr:uid="{FDE7FB7E-7E8A-4F2C-A559-7DD504094C00}"/>
    <cellStyle name="20% - Accent5 2" xfId="35" xr:uid="{AD3D5F9B-B419-456C-9875-AD06C43C39D8}"/>
    <cellStyle name="20% - Accent6 2" xfId="36" xr:uid="{481282E7-A20B-4097-88E1-8E2A23A66A50}"/>
    <cellStyle name="40 % – Poudarek1" xfId="37" xr:uid="{4C26E9FA-F510-41E8-B0DD-175486D2E08F}"/>
    <cellStyle name="40 % – Poudarek1 2" xfId="38" xr:uid="{90CA1897-9D24-48E5-AD77-F52D6E514787}"/>
    <cellStyle name="40 % – Poudarek1 3" xfId="39" xr:uid="{8BF77B4C-7C3C-4518-A23F-19D961EB3B6E}"/>
    <cellStyle name="40 % – Poudarek1 4" xfId="40" xr:uid="{322095B6-A768-4075-A3A4-88CA08E7D83D}"/>
    <cellStyle name="40 % – Poudarek1 5" xfId="41" xr:uid="{C9827251-D3AA-437E-B199-E30F437932D7}"/>
    <cellStyle name="40 % – Poudarek2" xfId="42" xr:uid="{F9490072-AC2C-48B0-B88B-863A263A199D}"/>
    <cellStyle name="40 % – Poudarek2 2" xfId="43" xr:uid="{2556EFA7-762B-4E0A-B430-DC45359FC670}"/>
    <cellStyle name="40 % – Poudarek2 3" xfId="44" xr:uid="{A809A09E-F130-48AC-8E89-2F8F1A6FC6F9}"/>
    <cellStyle name="40 % – Poudarek2 4" xfId="45" xr:uid="{A1BF3EED-3799-459A-AD20-B9B95B6CCDC4}"/>
    <cellStyle name="40 % – Poudarek2 5" xfId="46" xr:uid="{9A80DDB9-54B0-4FA8-803E-3C0FA8D8B212}"/>
    <cellStyle name="40 % – Poudarek3" xfId="47" xr:uid="{9E9C0FEC-ADEF-4ABA-94AB-E1810B55A551}"/>
    <cellStyle name="40 % – Poudarek3 2" xfId="48" xr:uid="{88EDFEEE-00AF-4FB0-A43B-E1F20D8AD732}"/>
    <cellStyle name="40 % – Poudarek3 3" xfId="49" xr:uid="{F57005BA-1E9A-4412-84ED-DE76DC0D37E4}"/>
    <cellStyle name="40 % – Poudarek3 4" xfId="50" xr:uid="{704FD005-A7F6-41D8-A82B-C3516203B252}"/>
    <cellStyle name="40 % – Poudarek3 5" xfId="51" xr:uid="{E3C9AC50-90B3-425C-AD13-A10D7E9052A3}"/>
    <cellStyle name="40 % – Poudarek4" xfId="52" xr:uid="{1385AE80-E010-494E-B9B5-C62CA03CE7A7}"/>
    <cellStyle name="40 % – Poudarek4 2" xfId="53" xr:uid="{AB126DAA-5896-42EA-9616-7B581909EA88}"/>
    <cellStyle name="40 % – Poudarek4 3" xfId="54" xr:uid="{BB8A9439-5940-4643-8A15-B57706EA6943}"/>
    <cellStyle name="40 % – Poudarek4 4" xfId="55" xr:uid="{A9D2BF5A-3326-46DE-8869-8DD29999AF75}"/>
    <cellStyle name="40 % – Poudarek4 5" xfId="56" xr:uid="{B073BE81-2AE6-47C1-AF31-FB1B30C3F555}"/>
    <cellStyle name="40 % – Poudarek5" xfId="57" xr:uid="{3FA6EC5B-84A0-4719-A6E8-8F6790CD592D}"/>
    <cellStyle name="40 % – Poudarek5 2" xfId="58" xr:uid="{B0EDD719-95D1-40DF-BD46-27ADF9535AD6}"/>
    <cellStyle name="40 % – Poudarek5 3" xfId="59" xr:uid="{83FEA7B2-99C8-4A1E-916A-4ABEFD5F3F82}"/>
    <cellStyle name="40 % – Poudarek5 4" xfId="60" xr:uid="{BE671A13-BF24-4D08-BEC0-7EE7ABAD821B}"/>
    <cellStyle name="40 % – Poudarek5 5" xfId="61" xr:uid="{68486192-7450-40EE-B302-5E9291038027}"/>
    <cellStyle name="40 % – Poudarek6" xfId="62" xr:uid="{907195AA-0B28-4F68-8B7C-ACC2C786C1B8}"/>
    <cellStyle name="40 % – Poudarek6 2" xfId="63" xr:uid="{A4C92C64-B3FD-4E7B-BD42-EEAF3BC4ED18}"/>
    <cellStyle name="40 % – Poudarek6 3" xfId="64" xr:uid="{DA131502-CEFA-47AB-8A2B-05F1112B7B4D}"/>
    <cellStyle name="40 % – Poudarek6 4" xfId="65" xr:uid="{CCB91350-8511-4177-8A8C-8F458C7A9AEA}"/>
    <cellStyle name="40 % – Poudarek6 5" xfId="66" xr:uid="{B16ADB7D-51A8-4053-A3A2-27F5B1DFC70B}"/>
    <cellStyle name="40% - Accent1 2" xfId="67" xr:uid="{4235BE22-4DB4-4601-8793-03A6DE562CE9}"/>
    <cellStyle name="40% - Accent2 2" xfId="68" xr:uid="{AD965786-FC5C-4DD6-BF86-FC78F6906C23}"/>
    <cellStyle name="40% - Accent3 2" xfId="69" xr:uid="{1FD540AE-04F6-4A99-A5FE-54D8F34ABF2C}"/>
    <cellStyle name="40% - Accent4 2" xfId="70" xr:uid="{24ABA04C-9BD6-4A66-9CE2-85D6D2D13909}"/>
    <cellStyle name="40% - Accent5 2" xfId="71" xr:uid="{E100B54E-8AC1-4B97-9DE7-345AF4B1EA9A}"/>
    <cellStyle name="40% - Accent6 2" xfId="72" xr:uid="{581F5F37-4A47-4F7D-A163-36CC5922E772}"/>
    <cellStyle name="60 % – Poudarek1" xfId="73" xr:uid="{2DCCA4B7-7426-4EEC-8417-2B37CBB2FCB0}"/>
    <cellStyle name="60 % – Poudarek1 2" xfId="74" xr:uid="{19CD9215-21C2-408C-89E2-AE1FFB0F332A}"/>
    <cellStyle name="60 % – Poudarek1 3" xfId="75" xr:uid="{F5EAFF88-431C-4C97-B1F9-8AE6B6B9A327}"/>
    <cellStyle name="60 % – Poudarek1 4" xfId="76" xr:uid="{00601D4A-5E26-4186-8283-C4093C11AA42}"/>
    <cellStyle name="60 % – Poudarek1 5" xfId="77" xr:uid="{1D52B155-C727-4A91-89B1-DEB305FDC2A8}"/>
    <cellStyle name="60 % – Poudarek2" xfId="78" xr:uid="{A4DC0777-6B52-45A7-B1FA-7A6175B15115}"/>
    <cellStyle name="60 % – Poudarek2 2" xfId="79" xr:uid="{294F8A73-6927-4B0E-B93F-29A2905C9ED3}"/>
    <cellStyle name="60 % – Poudarek2 3" xfId="80" xr:uid="{E5447AFC-3601-4160-B276-D6F5E2A31FC0}"/>
    <cellStyle name="60 % – Poudarek2 4" xfId="81" xr:uid="{77AD7E0B-D7A3-419A-9EF8-0D9CF97DC34D}"/>
    <cellStyle name="60 % – Poudarek2 5" xfId="82" xr:uid="{77AD48FB-BE36-47B9-B368-BE804BFD6CB9}"/>
    <cellStyle name="60 % – Poudarek3" xfId="83" xr:uid="{96013954-DCC0-44B6-95FE-AF615A23ABD8}"/>
    <cellStyle name="60 % – Poudarek3 2" xfId="84" xr:uid="{DEDE741D-CFAF-4CF3-9887-6639F57886B2}"/>
    <cellStyle name="60 % – Poudarek3 3" xfId="85" xr:uid="{609B9CFD-0252-4C72-97E1-6450BCC3D712}"/>
    <cellStyle name="60 % – Poudarek3 4" xfId="86" xr:uid="{F45616E9-4E5E-4E31-A9D3-D48A2489A423}"/>
    <cellStyle name="60 % – Poudarek3 5" xfId="87" xr:uid="{5A0889A6-562D-4120-8577-ED7C58CCDF4C}"/>
    <cellStyle name="60 % – Poudarek4" xfId="88" xr:uid="{D5BE37D4-741C-4A02-B537-A1552C195E6D}"/>
    <cellStyle name="60 % – Poudarek4 2" xfId="89" xr:uid="{B3F96677-8B1A-4390-8F07-EB449BABCD97}"/>
    <cellStyle name="60 % – Poudarek4 3" xfId="90" xr:uid="{F47718EC-3CAA-4F48-9679-DCC4A507C61A}"/>
    <cellStyle name="60 % – Poudarek4 4" xfId="91" xr:uid="{11C6D3D5-D221-4708-BC1C-C271CB5CEBC6}"/>
    <cellStyle name="60 % – Poudarek4 5" xfId="92" xr:uid="{EB7A7609-6DE1-44DB-ACCD-9D1737331A08}"/>
    <cellStyle name="60 % – Poudarek5" xfId="93" xr:uid="{F77E8866-69C3-483C-B60C-8F854B0051C6}"/>
    <cellStyle name="60 % – Poudarek5 2" xfId="94" xr:uid="{ADEE0282-7D45-4F3C-B481-854B274347D6}"/>
    <cellStyle name="60 % – Poudarek5 3" xfId="95" xr:uid="{26E7A7B9-037A-412B-AF78-92A00EB48742}"/>
    <cellStyle name="60 % – Poudarek5 4" xfId="96" xr:uid="{B8E6F7A7-F1C9-4540-892E-5A7082B155C0}"/>
    <cellStyle name="60 % – Poudarek5 5" xfId="97" xr:uid="{88E13B75-09EA-46B1-92B6-52C9B2BC0000}"/>
    <cellStyle name="60 % – Poudarek6" xfId="98" xr:uid="{ECBBCFCF-09AA-4DA8-BC5C-0F66D3B3C19A}"/>
    <cellStyle name="60 % – Poudarek6 2" xfId="99" xr:uid="{8B49557B-10F8-4C91-8997-FA70733E8F40}"/>
    <cellStyle name="60 % – Poudarek6 3" xfId="100" xr:uid="{68FB9730-25E7-4A04-8A97-741FE671C894}"/>
    <cellStyle name="60 % – Poudarek6 4" xfId="101" xr:uid="{442C0F82-2EBB-48FD-9FD7-8B4111F3D45A}"/>
    <cellStyle name="60 % – Poudarek6 5" xfId="102" xr:uid="{A07DC9CA-7BBA-4794-A6BA-D38347C0D2B1}"/>
    <cellStyle name="60% - Accent1 2" xfId="103" xr:uid="{287F9EFA-AEE5-432E-93EA-86EFAAC87A26}"/>
    <cellStyle name="60% - Accent2 2" xfId="104" xr:uid="{31B5E4CC-1424-4E12-88C2-B8AFCFA2456F}"/>
    <cellStyle name="60% - Accent3 2" xfId="105" xr:uid="{ABF15137-9894-4CFC-AACC-264212FB4DD0}"/>
    <cellStyle name="60% - Accent4 2" xfId="106" xr:uid="{0F55788A-A248-46F6-A400-6B27E69AC188}"/>
    <cellStyle name="60% - Accent5 2" xfId="107" xr:uid="{B3C551E7-345D-4E84-A126-6F06A8885698}"/>
    <cellStyle name="60% - Accent6 2" xfId="108" xr:uid="{D8F62D67-9FA6-44B0-9938-3227B58EFF0E}"/>
    <cellStyle name="Accent1 2" xfId="109" xr:uid="{89FC6364-8A4C-4987-819A-537E55A359E3}"/>
    <cellStyle name="Accent1 2 2" xfId="110" xr:uid="{03D3E5D9-3592-42D0-9D5D-D6066DC3B622}"/>
    <cellStyle name="Accent2 2" xfId="111" xr:uid="{48600F31-B202-446B-9484-6CC9ED940D9D}"/>
    <cellStyle name="Accent2 2 2" xfId="112" xr:uid="{212B226B-62DC-4D01-B88E-BEC0048BCBE0}"/>
    <cellStyle name="Accent3 2" xfId="113" xr:uid="{8EB31339-BBA7-40FE-8334-66EF5BFBCEAA}"/>
    <cellStyle name="Accent3 2 2" xfId="114" xr:uid="{81504A9A-3D6D-4FD9-8B1A-6E409E38661D}"/>
    <cellStyle name="Accent4 2" xfId="115" xr:uid="{99C018CE-7B0C-4343-88EE-EAA53D3EB20B}"/>
    <cellStyle name="Accent4 2 2" xfId="116" xr:uid="{E32DDAE9-A39E-4E51-A401-CDD24EC1EA2F}"/>
    <cellStyle name="Accent5 2" xfId="117" xr:uid="{88CE1D35-B41E-4DD5-BF00-949D2DE858DE}"/>
    <cellStyle name="Accent5 2 2" xfId="118" xr:uid="{42043066-4500-4968-8134-881FAF5D7204}"/>
    <cellStyle name="Accent6 2" xfId="119" xr:uid="{B7FA23B7-EEB5-4442-A70A-EE09E72C618E}"/>
    <cellStyle name="Accent6 2 2" xfId="120" xr:uid="{546CED25-36E3-4764-81B8-F7BE2323C66A}"/>
    <cellStyle name="Bad 2" xfId="121" xr:uid="{C98A124A-804F-4772-A7B3-DE8F2BA84C66}"/>
    <cellStyle name="Bad 2 2" xfId="122" xr:uid="{5324A1DB-48FD-46DF-8FA5-6F85062F0DBB}"/>
    <cellStyle name="Calculation 2" xfId="123" xr:uid="{8466323A-867A-450F-BD38-9631B9195729}"/>
    <cellStyle name="Calculation 2 2" xfId="124" xr:uid="{94E145A2-1317-4B77-9201-8043335A61DE}"/>
    <cellStyle name="Check Cell 2" xfId="125" xr:uid="{7FF5CCB7-C4CE-4D1A-BADE-DA8133849A30}"/>
    <cellStyle name="Check Cell 2 2" xfId="126" xr:uid="{6B3ABB60-BD34-4303-B337-24B9BAF3320A}"/>
    <cellStyle name="Comma 2" xfId="127" xr:uid="{F2AB9D26-19F3-4658-BB19-DF10E46891E4}"/>
    <cellStyle name="Dobro" xfId="129" xr:uid="{4D54944C-C023-43F4-B5A9-440A7AC775E0}"/>
    <cellStyle name="Dobro 2" xfId="130" xr:uid="{15617A4C-8E73-4701-BD12-3EF4210D6F9A}"/>
    <cellStyle name="Dobro 3" xfId="131" xr:uid="{7123B9C3-9070-477C-8FB6-67027B8EF7A1}"/>
    <cellStyle name="Dobro 4" xfId="132" xr:uid="{3AEED203-74A2-47AF-8BD7-7A29C6DC0D4E}"/>
    <cellStyle name="Dobro 5" xfId="133" xr:uid="{6B6E03F0-3EC8-4E32-98AF-29DA1B275DA5}"/>
    <cellStyle name="Excel Built-in Normal" xfId="134" xr:uid="{960FC114-27D3-4186-BC4B-15C91256E5C3}"/>
    <cellStyle name="Explanatory Text 2" xfId="135" xr:uid="{401FC7DF-EC8C-4B23-9B6D-5691F9602820}"/>
    <cellStyle name="Good 2" xfId="136" xr:uid="{D1B9CBA1-89DA-4A2A-83D9-771235319D5D}"/>
    <cellStyle name="Heading 1 2" xfId="137" xr:uid="{9C8DC576-35C8-4C64-AA7B-0000228B8224}"/>
    <cellStyle name="Heading 2 2" xfId="138" xr:uid="{027F5873-6499-4C85-8FF2-D93550E464E7}"/>
    <cellStyle name="Heading 3 2" xfId="139" xr:uid="{D2959399-CDFE-4B9D-B159-EED76A631B54}"/>
    <cellStyle name="Heading 4 2" xfId="140" xr:uid="{53ED9204-E10C-4C02-A529-8E110A96E06F}"/>
    <cellStyle name="Hyperlink 2 2" xfId="141" xr:uid="{40A2BC82-2BB8-46C5-98A1-C66E8F3993C5}"/>
    <cellStyle name="Input 2" xfId="142" xr:uid="{F8066680-1784-4249-8F02-346D17C74506}"/>
    <cellStyle name="Input 2 2" xfId="143" xr:uid="{5675E191-6D8A-461A-864B-F7B97B5F6924}"/>
    <cellStyle name="Izhod" xfId="144" xr:uid="{8E03ECB9-0B1C-4414-B88F-E51C31C75AA9}"/>
    <cellStyle name="Izhod 2" xfId="145" xr:uid="{502BE4D4-C287-4228-B086-A38D06D81DE2}"/>
    <cellStyle name="Izhod 3" xfId="146" xr:uid="{A584FB8A-0505-4154-942B-C37217240F59}"/>
    <cellStyle name="Izhod 4" xfId="147" xr:uid="{6C8050FF-986E-4AC9-848A-D7042076CA59}"/>
    <cellStyle name="Izhod 5" xfId="148" xr:uid="{255D2431-B9A9-490B-9AA6-0F96DE7F96FA}"/>
    <cellStyle name="Keš" xfId="149" xr:uid="{5401CE53-4119-4933-AEC3-A3E44AAB1EE9}"/>
    <cellStyle name="Linked Cell 2" xfId="150" xr:uid="{17C3AE0C-22D7-440D-A713-6CFFB401C62C}"/>
    <cellStyle name="Naslov" xfId="151" xr:uid="{F46C8F38-571A-415E-844B-DCEF190CC2BE}"/>
    <cellStyle name="Naslov 1 2" xfId="152" xr:uid="{13B183AD-630B-482C-97E8-30826BC5B969}"/>
    <cellStyle name="Naslov 1 3" xfId="153" xr:uid="{5D95DCFA-499F-4889-8969-EBE9BB680123}"/>
    <cellStyle name="Naslov 1 4" xfId="154" xr:uid="{0EFF9C4F-FF74-485C-BB63-1786007A1397}"/>
    <cellStyle name="Naslov 1 5" xfId="155" xr:uid="{A3C392F0-5457-47CA-8BEF-234A7873CFC3}"/>
    <cellStyle name="Naslov 2 2" xfId="156" xr:uid="{E476406F-DF64-41B4-A6BC-27AF7385017C}"/>
    <cellStyle name="Naslov 2 3" xfId="157" xr:uid="{E76C5D42-14C6-44AB-8155-1C74B0E87B25}"/>
    <cellStyle name="Naslov 2 4" xfId="158" xr:uid="{3B7DBCFD-47D0-4DA3-89E9-A5D3E845C90D}"/>
    <cellStyle name="Naslov 2 5" xfId="159" xr:uid="{25935D94-8000-469C-BCA0-5CB50DA83340}"/>
    <cellStyle name="Naslov 3 2" xfId="160" xr:uid="{0B334B2B-F0B0-451C-B591-BECE410A6CB3}"/>
    <cellStyle name="Naslov 3 3" xfId="161" xr:uid="{90652E7B-EB81-4D30-A5F2-97A4670DE312}"/>
    <cellStyle name="Naslov 3 4" xfId="162" xr:uid="{D9F4BEDC-6546-4A3C-BF45-EE65D32EC3ED}"/>
    <cellStyle name="Naslov 3 5" xfId="163" xr:uid="{A755BF06-DDA2-4B23-BEDB-17B15C6D5383}"/>
    <cellStyle name="Naslov 4 2" xfId="164" xr:uid="{6A1C88D6-15BF-4DDC-AD37-7BF280043EE1}"/>
    <cellStyle name="Naslov 4 3" xfId="165" xr:uid="{F62BF876-697D-4A77-9987-0A12556A32EB}"/>
    <cellStyle name="Naslov 4 4" xfId="166" xr:uid="{E964E945-058D-4CEA-873B-E96C6A733D5D}"/>
    <cellStyle name="Naslov 4 5" xfId="167" xr:uid="{144B1FE5-4D51-4000-B9E8-E417E3625A23}"/>
    <cellStyle name="Naslov 5" xfId="168" xr:uid="{48BD072F-924B-4504-9CE6-3E721E0C8393}"/>
    <cellStyle name="Naslov 6" xfId="169" xr:uid="{6CB0F6B7-EC40-42D6-974A-37DD0D011528}"/>
    <cellStyle name="Naslov 7" xfId="170" xr:uid="{55372B70-3EE0-444B-88A8-48B16F6F7288}"/>
    <cellStyle name="Naslov 8" xfId="171" xr:uid="{6C2CA142-EAE1-455B-B880-AFA6664FE50D}"/>
    <cellStyle name="naslov2" xfId="172" xr:uid="{738ACE1B-D5D6-406D-A380-5ADB5299D694}"/>
    <cellStyle name="Navadno" xfId="0" builtinId="0"/>
    <cellStyle name="Navadno 10" xfId="173" xr:uid="{BA0049A0-D88C-46B3-A3D7-77335A657110}"/>
    <cellStyle name="Navadno 2" xfId="174" xr:uid="{79C66591-1072-41C6-90A9-F151843DB8EF}"/>
    <cellStyle name="Navadno 2 10" xfId="175" xr:uid="{AF113B62-A7B7-4EFF-9E06-10D5DDA6702B}"/>
    <cellStyle name="Navadno 2 11" xfId="176" xr:uid="{A5DB586E-BC39-491A-BB9A-77213D448517}"/>
    <cellStyle name="Navadno 2 12" xfId="177" xr:uid="{E7EE84B5-3D27-4339-8251-C5D5BD83A25A}"/>
    <cellStyle name="Navadno 2 13" xfId="178" xr:uid="{688F4BE8-46E2-4CD2-BD55-054EC2F09956}"/>
    <cellStyle name="Navadno 2 14" xfId="179" xr:uid="{78EA872C-93A4-4CED-B711-2016E0DF5EEC}"/>
    <cellStyle name="Navadno 2 15" xfId="180" xr:uid="{58039EE2-00EF-4B48-9E17-A67C8991D93F}"/>
    <cellStyle name="Navadno 2 16" xfId="181" xr:uid="{3B4D4CF5-357C-4F64-B746-0BBA7CF5C812}"/>
    <cellStyle name="Navadno 2 17" xfId="182" xr:uid="{B3EF0B5B-944E-462E-A11D-DD09C588A1AE}"/>
    <cellStyle name="Navadno 2 18" xfId="183" xr:uid="{F86F48B5-3701-4E45-85BD-EA6900A830C0}"/>
    <cellStyle name="Navadno 2 19" xfId="184" xr:uid="{B448EF05-09FC-49ED-B30B-82F867A7CB50}"/>
    <cellStyle name="Navadno 2 2" xfId="185" xr:uid="{9C27CC84-E1FC-4BC3-985E-394201A9C51F}"/>
    <cellStyle name="Navadno 2 2 2" xfId="186" xr:uid="{609BD27B-8D9B-4347-B21A-86261CDCD145}"/>
    <cellStyle name="Navadno 2 20" xfId="187" xr:uid="{CE042777-C7A9-4389-A729-65921DD83921}"/>
    <cellStyle name="Navadno 2 21" xfId="188" xr:uid="{82696E8E-2C28-4854-B67F-793FF5242208}"/>
    <cellStyle name="Navadno 2 22" xfId="189" xr:uid="{7B68A8B8-7D11-4EAC-9098-4DBBF2A6D167}"/>
    <cellStyle name="Navadno 2 23" xfId="190" xr:uid="{4E155A89-CE8C-467A-A4CB-BEB29B2C313A}"/>
    <cellStyle name="Navadno 2 24" xfId="191" xr:uid="{53A646C1-C9D7-49F2-AF90-7E5D9FAC2FE6}"/>
    <cellStyle name="Navadno 2 25" xfId="192" xr:uid="{31688E86-A0DE-4902-9154-4D75A2C6286D}"/>
    <cellStyle name="Navadno 2 26" xfId="193" xr:uid="{F88F65AF-056A-47EB-8DF3-5BE1D98747C5}"/>
    <cellStyle name="Navadno 2 27" xfId="194" xr:uid="{7A11C59E-9BF5-4181-9080-889543EB1DC2}"/>
    <cellStyle name="Navadno 2 28" xfId="195" xr:uid="{877191F6-113B-49C1-8D00-C501965BB7A1}"/>
    <cellStyle name="Navadno 2 29" xfId="196" xr:uid="{3BA69041-1F67-4E2D-AC4B-2EA4B7257F26}"/>
    <cellStyle name="Navadno 2 3" xfId="197" xr:uid="{C2FAEB6A-C21C-4EB5-9F38-9CD5EE29B77A}"/>
    <cellStyle name="Navadno 2 3 2" xfId="198" xr:uid="{18BFD4E4-98A1-4DD1-B609-483CB73079E8}"/>
    <cellStyle name="Navadno 2 30" xfId="199" xr:uid="{6B83EB6C-6DFF-4733-8265-743B2A18C78D}"/>
    <cellStyle name="Navadno 2 31" xfId="200" xr:uid="{4AE73E17-A789-44D3-9194-087AD1F03B73}"/>
    <cellStyle name="Navadno 2 32" xfId="201" xr:uid="{E5D8A909-ED01-48E3-8583-DDB405ED1282}"/>
    <cellStyle name="Navadno 2 33" xfId="202" xr:uid="{CC46FA3C-9832-4C39-ADE5-1C7B93FA1F56}"/>
    <cellStyle name="Navadno 2 34" xfId="203" xr:uid="{B370117E-43A9-4B3D-89D8-F9EA7DAE9F51}"/>
    <cellStyle name="Navadno 2 35" xfId="204" xr:uid="{22F806A9-DE70-407D-AB47-F97F8151F6B0}"/>
    <cellStyle name="Navadno 2 36" xfId="205" xr:uid="{933C9E2F-20A6-43AB-88D4-E5957EF556B7}"/>
    <cellStyle name="Navadno 2 37" xfId="206" xr:uid="{60A4189D-B3BF-4B90-AB77-62B9DFCDC596}"/>
    <cellStyle name="Navadno 2 37 10" xfId="207" xr:uid="{262DD73D-D68A-40B0-A247-096E63DE52E4}"/>
    <cellStyle name="Navadno 2 37 11" xfId="208" xr:uid="{932B3466-ACE1-4D62-B80E-7647FCCC098C}"/>
    <cellStyle name="Navadno 2 37 12" xfId="209" xr:uid="{239A6E9D-227B-4314-BF2C-04E7F7B73818}"/>
    <cellStyle name="Navadno 2 37 13" xfId="210" xr:uid="{0AE049B8-D1E0-42AF-BC48-0481FCED57BB}"/>
    <cellStyle name="Navadno 2 37 2" xfId="211" xr:uid="{14D59FB6-EB02-4882-8E0E-9DE8D655B355}"/>
    <cellStyle name="Navadno 2 37 2 10" xfId="212" xr:uid="{9D9E5813-D786-4165-9174-41B6BA6C76CB}"/>
    <cellStyle name="Navadno 2 37 2 11" xfId="213" xr:uid="{A856708D-49DB-4F7D-B337-ADC3ABB7A141}"/>
    <cellStyle name="Navadno 2 37 2 12" xfId="214" xr:uid="{0F710B1B-F3AA-4689-8A54-ABF07C6AE64D}"/>
    <cellStyle name="Navadno 2 37 2 13" xfId="215" xr:uid="{18D02A3A-DF0F-4B91-B8D4-543D7878E379}"/>
    <cellStyle name="Navadno 2 37 2 2" xfId="216" xr:uid="{C21E0987-552D-463F-8EA2-01470C306F24}"/>
    <cellStyle name="Navadno 2 37 2 2 2" xfId="217" xr:uid="{F9518D23-49CA-4105-A01E-0644F5B2E985}"/>
    <cellStyle name="Navadno 2 37 2 2 2 2" xfId="218" xr:uid="{65C11CA4-9763-4602-A7FF-D660B195AE5C}"/>
    <cellStyle name="Navadno 2 37 2 2 2 3" xfId="219" xr:uid="{C7EA23F0-FC76-49C6-A4D8-810713F97A42}"/>
    <cellStyle name="Navadno 2 37 2 2 2 4" xfId="220" xr:uid="{985A6472-401B-4386-B0D0-9A295D16909C}"/>
    <cellStyle name="Navadno 2 37 2 2 2 5" xfId="221" xr:uid="{19176610-6113-43AA-878B-4D25D69351EF}"/>
    <cellStyle name="Navadno 2 37 2 2 2 6" xfId="222" xr:uid="{0249D759-BAC3-4BE1-AE51-167A568664F2}"/>
    <cellStyle name="Navadno 2 37 2 2 2 7" xfId="223" xr:uid="{CF3C5648-0122-4A97-89D3-6DB350701C50}"/>
    <cellStyle name="Navadno 2 37 2 2 2 8" xfId="224" xr:uid="{05C44897-E376-41B9-844F-47EE95E6C0FE}"/>
    <cellStyle name="Navadno 2 37 2 2 2 9" xfId="225" xr:uid="{336CE0B8-DF8C-4F35-ACE3-84798DBE3EEC}"/>
    <cellStyle name="Navadno 2 37 2 2 3" xfId="226" xr:uid="{9275B44C-1B14-4FC4-A3A8-24A25F78CB73}"/>
    <cellStyle name="Navadno 2 37 2 2 4" xfId="227" xr:uid="{E21BC821-0ED4-45F0-8F67-705CBA6F2E26}"/>
    <cellStyle name="Navadno 2 37 2 2 5" xfId="228" xr:uid="{BDC90DAF-3A9C-46E3-A832-F3E1015A80BA}"/>
    <cellStyle name="Navadno 2 37 2 2 6" xfId="229" xr:uid="{44A72708-156A-45EC-B1F4-B350FA012E33}"/>
    <cellStyle name="Navadno 2 37 2 2 7" xfId="230" xr:uid="{868AEEDF-5C87-4BB0-AA19-95AD5D6E78F5}"/>
    <cellStyle name="Navadno 2 37 2 2 8" xfId="231" xr:uid="{AA4FA0ED-0928-4C3D-9800-B5CD84FAD31F}"/>
    <cellStyle name="Navadno 2 37 2 2 9" xfId="232" xr:uid="{BB593B1D-5B35-4623-937C-ECE58F1C696F}"/>
    <cellStyle name="Navadno 2 37 2 3" xfId="233" xr:uid="{D57760F1-9364-439B-BD20-C8724E7581DC}"/>
    <cellStyle name="Navadno 2 37 2 4" xfId="234" xr:uid="{E1948201-E407-42CA-AE41-7991848CC205}"/>
    <cellStyle name="Navadno 2 37 2 5" xfId="235" xr:uid="{7AC5EAE6-1905-4A35-B9D8-E668AF93412C}"/>
    <cellStyle name="Navadno 2 37 2 6" xfId="236" xr:uid="{4C58A1B1-F8A7-4250-A8CD-061012EABFF1}"/>
    <cellStyle name="Navadno 2 37 2 7" xfId="237" xr:uid="{ECB749CB-1BFB-43D8-8473-C5E0FFE9E156}"/>
    <cellStyle name="Navadno 2 37 2 8" xfId="238" xr:uid="{5271A700-7F62-4CCC-9BA3-FA251A9A5DEA}"/>
    <cellStyle name="Navadno 2 37 2 9" xfId="239" xr:uid="{7148982B-DA9A-4383-AA58-D5FB4FD373C6}"/>
    <cellStyle name="Navadno 2 37 3" xfId="240" xr:uid="{00C4A626-091D-470F-8180-99708ECE9A9D}"/>
    <cellStyle name="Navadno 2 37 3 2" xfId="241" xr:uid="{FC3F6A56-B068-4E24-A50B-680B78BDF6E7}"/>
    <cellStyle name="Navadno 2 37 3 2 2" xfId="242" xr:uid="{3A379AA0-1C17-40DF-B4A7-35EA64826235}"/>
    <cellStyle name="Navadno 2 37 3 2 3" xfId="243" xr:uid="{2DFB25DA-1E1D-4606-841C-2E92A16E0E45}"/>
    <cellStyle name="Navadno 2 37 3 2 4" xfId="244" xr:uid="{9015DD51-1A2B-4214-8C5B-D47C6B4A802F}"/>
    <cellStyle name="Navadno 2 37 3 2 5" xfId="245" xr:uid="{6E72CCB4-E8F0-4DE7-9C31-EC1F4BF5372A}"/>
    <cellStyle name="Navadno 2 37 3 2 6" xfId="246" xr:uid="{9640A6AA-7267-4CCC-B5DA-70A2F40EDA11}"/>
    <cellStyle name="Navadno 2 37 3 2 7" xfId="247" xr:uid="{BE0A57EB-75AF-458D-B187-9470F8BBCA66}"/>
    <cellStyle name="Navadno 2 37 3 2 8" xfId="248" xr:uid="{B6B7F00A-E0F8-4EAA-B016-7E306CEB89E2}"/>
    <cellStyle name="Navadno 2 37 3 2 9" xfId="249" xr:uid="{D127827D-9547-4EED-9783-CF37D6654664}"/>
    <cellStyle name="Navadno 2 37 3 3" xfId="250" xr:uid="{07CF71DE-C185-41C4-960F-2BB31948A0D1}"/>
    <cellStyle name="Navadno 2 37 3 4" xfId="251" xr:uid="{F96A1534-9181-4A48-A8A1-747C154AAC09}"/>
    <cellStyle name="Navadno 2 37 3 5" xfId="252" xr:uid="{97855FF7-C79B-4BFB-9911-CB1C09DD4DFF}"/>
    <cellStyle name="Navadno 2 37 3 6" xfId="253" xr:uid="{5519AA1C-FB07-4B6D-B6EB-6649A6A0075E}"/>
    <cellStyle name="Navadno 2 37 3 7" xfId="254" xr:uid="{30F0A71C-DA4F-474C-87E6-FAEA35B0528C}"/>
    <cellStyle name="Navadno 2 37 3 8" xfId="255" xr:uid="{456EA3C7-8931-4834-B2B1-630552B4030D}"/>
    <cellStyle name="Navadno 2 37 3 9" xfId="256" xr:uid="{10FA769B-9752-4906-93EB-9FAF5524DA5E}"/>
    <cellStyle name="Navadno 2 37 4" xfId="257" xr:uid="{22613C3E-2070-4E54-BF57-659A8F984AB2}"/>
    <cellStyle name="Navadno 2 37 5" xfId="258" xr:uid="{0FEDA0AE-5C3A-44C8-A93F-E72FBB5172A2}"/>
    <cellStyle name="Navadno 2 37 6" xfId="259" xr:uid="{8F297D22-068D-499A-B9AB-9005BE9C6A07}"/>
    <cellStyle name="Navadno 2 37 7" xfId="260" xr:uid="{40CADCF6-A85E-4175-BE62-DCDCA049AB91}"/>
    <cellStyle name="Navadno 2 37 8" xfId="261" xr:uid="{31D5A3F7-3549-48E4-A5E4-FA0E1943DEE2}"/>
    <cellStyle name="Navadno 2 37 9" xfId="262" xr:uid="{29F03B4C-9903-4E62-B50B-4DF1A237B506}"/>
    <cellStyle name="Navadno 2 38" xfId="263" xr:uid="{D9210144-E472-4DF5-AD5A-07AD98D38C0D}"/>
    <cellStyle name="Navadno 2 39" xfId="264" xr:uid="{BED7A06B-CD3F-4376-AA25-5022982F328B}"/>
    <cellStyle name="Navadno 2 4" xfId="265" xr:uid="{491690BC-618C-43FD-B0F7-30C0CB09DCA3}"/>
    <cellStyle name="Navadno 2 4 2" xfId="266" xr:uid="{31C322C0-BA36-4B36-8718-0AFD0BB62A0D}"/>
    <cellStyle name="Navadno 2 40" xfId="267" xr:uid="{B19C7DBC-4443-4777-80C0-CC8AC353C373}"/>
    <cellStyle name="Navadno 2 41" xfId="268" xr:uid="{A33373CC-B9BA-4BE5-AD48-EF6BC19FD8D2}"/>
    <cellStyle name="Navadno 2 42" xfId="269" xr:uid="{E5CB5EF4-AA0C-40E2-979E-50FA67624FBE}"/>
    <cellStyle name="Navadno 2 43" xfId="270" xr:uid="{9190EA0C-E3AA-4794-AFE1-62A10B35C3C4}"/>
    <cellStyle name="Navadno 2 44" xfId="271" xr:uid="{648C2150-9418-4443-95E1-DE2678DE005E}"/>
    <cellStyle name="Navadno 2 45" xfId="272" xr:uid="{1004AAD7-1033-47E7-B1D3-0968CE90A1E6}"/>
    <cellStyle name="Navadno 2 46" xfId="273" xr:uid="{8EFE152B-9C6C-45F7-B701-FD37AC478800}"/>
    <cellStyle name="Navadno 2 47" xfId="274" xr:uid="{CCAA49EF-641E-4BD2-A712-90681EF9D74E}"/>
    <cellStyle name="Navadno 2 48" xfId="275" xr:uid="{2B0586BC-4955-45E7-B641-7D3BB6A80736}"/>
    <cellStyle name="Navadno 2 49" xfId="276" xr:uid="{81B82027-D1F6-4E6E-A4E1-5391BE58A393}"/>
    <cellStyle name="Navadno 2 5" xfId="277" xr:uid="{3680399A-455E-45A0-9500-3F3A06A04214}"/>
    <cellStyle name="Navadno 2 5 10" xfId="278" xr:uid="{29EEF017-04E3-43C7-BA6E-F2FE567C525C}"/>
    <cellStyle name="Navadno 2 5 11" xfId="279" xr:uid="{B00891B5-AF79-45CA-A1E9-A2442FAF60DA}"/>
    <cellStyle name="Navadno 2 5 12" xfId="280" xr:uid="{72E4965B-3214-4033-BB2C-DA241FAC997B}"/>
    <cellStyle name="Navadno 2 5 13" xfId="281" xr:uid="{CDE7752E-7196-41DF-8281-EA877125CD3C}"/>
    <cellStyle name="Navadno 2 5 14" xfId="282" xr:uid="{E485C88C-B27A-4F08-B074-5CF4702D2C92}"/>
    <cellStyle name="Navadno 2 5 15" xfId="283" xr:uid="{79761209-5CA1-4807-A92E-FEA1A544D4DE}"/>
    <cellStyle name="Navadno 2 5 16" xfId="284" xr:uid="{762A0DEF-C151-4CF8-819E-1657C4CD9788}"/>
    <cellStyle name="Navadno 2 5 17" xfId="285" xr:uid="{EF3FBA2E-4BD6-499B-90F7-76B414E53604}"/>
    <cellStyle name="Navadno 2 5 18" xfId="286" xr:uid="{D6CB89C3-44BE-4492-B040-D28C5FE55611}"/>
    <cellStyle name="Navadno 2 5 19" xfId="287" xr:uid="{A07C20FF-F2CE-4E8D-A081-4AC29F479547}"/>
    <cellStyle name="Navadno 2 5 2" xfId="288" xr:uid="{6EFEB90C-14B5-4DBC-9034-770941FB4573}"/>
    <cellStyle name="Navadno 2 5 2 10" xfId="289" xr:uid="{B7EBA5A4-2B8D-4BDB-9134-A933974807BD}"/>
    <cellStyle name="Navadno 2 5 2 11" xfId="290" xr:uid="{EE3BD385-738F-41D7-83B9-C3F6701ABE90}"/>
    <cellStyle name="Navadno 2 5 2 12" xfId="291" xr:uid="{EA990E72-3279-4B94-8484-022D6E2545BF}"/>
    <cellStyle name="Navadno 2 5 2 13" xfId="292" xr:uid="{F7EB027F-15F2-4AA0-8C93-649D9B184864}"/>
    <cellStyle name="Navadno 2 5 2 14" xfId="293" xr:uid="{E82049A7-00CB-4AF0-980D-716DC975B4F5}"/>
    <cellStyle name="Navadno 2 5 2 15" xfId="294" xr:uid="{4D7D1230-6EB3-45B6-A405-57D38F74D137}"/>
    <cellStyle name="Navadno 2 5 2 16" xfId="295" xr:uid="{D6F9E3BE-6D0B-42C8-8CAB-4AFCEC14C2F6}"/>
    <cellStyle name="Navadno 2 5 2 17" xfId="296" xr:uid="{C1B8C7AD-C418-4A90-BC91-84CEBF769834}"/>
    <cellStyle name="Navadno 2 5 2 18" xfId="297" xr:uid="{87548601-628D-4B5C-8855-E40A103C700C}"/>
    <cellStyle name="Navadno 2 5 2 2" xfId="298" xr:uid="{7BFE95DE-8807-42F3-9B24-91C14CFAB40C}"/>
    <cellStyle name="Navadno 2 5 2 3" xfId="299" xr:uid="{97022FFE-95A0-47A6-830D-87B115E425A7}"/>
    <cellStyle name="Navadno 2 5 2 4" xfId="300" xr:uid="{C97EDDB4-D224-4009-9F68-C7C7F6E564BF}"/>
    <cellStyle name="Navadno 2 5 2 5" xfId="301" xr:uid="{F07B8AB2-11AC-445F-8FA5-DCDD2E2B323B}"/>
    <cellStyle name="Navadno 2 5 2 6" xfId="302" xr:uid="{93E3525E-BC24-418D-9A4C-B6FA45DAAE36}"/>
    <cellStyle name="Navadno 2 5 2 7" xfId="303" xr:uid="{C7977886-5046-4584-9AF5-9E37DEC23FE1}"/>
    <cellStyle name="Navadno 2 5 2 8" xfId="304" xr:uid="{67786519-69CA-4BE3-9B5A-BC62184B0207}"/>
    <cellStyle name="Navadno 2 5 2 9" xfId="305" xr:uid="{03BD4BF3-5C04-44CE-A2B4-5FEFDF1BEA77}"/>
    <cellStyle name="Navadno 2 5 3" xfId="306" xr:uid="{C6E02CE0-085E-487C-8D01-42EA6791F2B8}"/>
    <cellStyle name="Navadno 2 5 4" xfId="307" xr:uid="{2C4D1B93-A705-4685-AFC9-54BF4E83F142}"/>
    <cellStyle name="Navadno 2 5 5" xfId="308" xr:uid="{EC19AEE7-C29E-4388-8932-29DE70583885}"/>
    <cellStyle name="Navadno 2 5 6" xfId="309" xr:uid="{C7662F73-FA33-433D-BC43-99EE86EE6106}"/>
    <cellStyle name="Navadno 2 5 7" xfId="310" xr:uid="{BF4DB507-809A-4391-A433-EB35F01AE98B}"/>
    <cellStyle name="Navadno 2 5 8" xfId="311" xr:uid="{64A33F8B-F1E5-4C7A-A982-C291E03B6D3B}"/>
    <cellStyle name="Navadno 2 5 9" xfId="312" xr:uid="{D0F26EEF-09F0-4F7B-809A-ADEF6AEA9FE7}"/>
    <cellStyle name="Navadno 2 50" xfId="313" xr:uid="{95872C24-7ED4-449F-891B-705987A1027A}"/>
    <cellStyle name="Navadno 2 50 2" xfId="314" xr:uid="{D4447A74-8709-4791-B255-0226F2CBFFC6}"/>
    <cellStyle name="Navadno 2 50 2 2" xfId="315" xr:uid="{07CEFD0C-62DE-44F6-8B52-22435C2E2EE7}"/>
    <cellStyle name="Navadno 2 50 2 3" xfId="316" xr:uid="{D00DD343-7B25-4403-8C22-9B7B21352D85}"/>
    <cellStyle name="Navadno 2 50 2 4" xfId="317" xr:uid="{50D31DB5-7AC4-48F9-BB40-E9F927F64278}"/>
    <cellStyle name="Navadno 2 50 2 5" xfId="318" xr:uid="{39065307-D118-4917-A904-F671B864F511}"/>
    <cellStyle name="Navadno 2 50 2 6" xfId="319" xr:uid="{89ECCFBB-929E-4B96-B4C4-F2AD48712E74}"/>
    <cellStyle name="Navadno 2 50 2 7" xfId="320" xr:uid="{6052B2AF-958F-4F41-B306-EA8B7C218613}"/>
    <cellStyle name="Navadno 2 50 2 8" xfId="321" xr:uid="{B9FCC08B-BF72-4ABB-9F12-AC74809B2D83}"/>
    <cellStyle name="Navadno 2 50 2 9" xfId="322" xr:uid="{0BAED9EB-6BB4-4F40-B7E3-D03D17675169}"/>
    <cellStyle name="Navadno 2 50 3" xfId="323" xr:uid="{8E1F8B2C-BEE0-4402-AFBA-F6F15FD72AFE}"/>
    <cellStyle name="Navadno 2 50 4" xfId="324" xr:uid="{3B5BE4E4-5167-4F87-8727-F3CCA08C7164}"/>
    <cellStyle name="Navadno 2 50 5" xfId="325" xr:uid="{08141176-CEA8-4817-8B2A-9BE5D25EBD49}"/>
    <cellStyle name="Navadno 2 50 6" xfId="326" xr:uid="{31EFDB86-80C5-401E-A9B8-8689E9A1349E}"/>
    <cellStyle name="Navadno 2 50 7" xfId="327" xr:uid="{35D7064F-96D0-4634-82F1-73D01448B5F0}"/>
    <cellStyle name="Navadno 2 50 8" xfId="328" xr:uid="{F432CBD8-851A-45BB-BD8F-F49D81B45053}"/>
    <cellStyle name="Navadno 2 50 9" xfId="329" xr:uid="{7887002B-0618-4FB5-B47E-AAD31266F3AB}"/>
    <cellStyle name="Navadno 2 51" xfId="330" xr:uid="{B5AE642A-5660-4699-B784-599D56AC210C}"/>
    <cellStyle name="Navadno 2 52" xfId="331" xr:uid="{4BE904D2-26EB-4F64-A683-49580F5DA5F1}"/>
    <cellStyle name="Navadno 2 53" xfId="332" xr:uid="{A9ADB81A-4D00-4563-AE52-ED586E1F7763}"/>
    <cellStyle name="Navadno 2 54" xfId="333" xr:uid="{C8F2A5EE-A847-4AE7-9ECA-D016357D5187}"/>
    <cellStyle name="Navadno 2 55" xfId="334" xr:uid="{6DD527F9-DF11-4797-950F-1A70189A502A}"/>
    <cellStyle name="Navadno 2 56" xfId="335" xr:uid="{6D3A84FF-9A7C-4E6A-BDFC-AA4C8C1D2B65}"/>
    <cellStyle name="Navadno 2 57" xfId="336" xr:uid="{B3B3DB14-2B82-4838-AA02-DB0A7C528DAA}"/>
    <cellStyle name="Navadno 2 58" xfId="337" xr:uid="{F086C05B-9D7F-4F82-9F56-2A160CCE7602}"/>
    <cellStyle name="Navadno 2 59" xfId="338" xr:uid="{CD4BB64B-9AD6-4B6E-B45B-9176C90E357A}"/>
    <cellStyle name="Navadno 2 6" xfId="339" xr:uid="{2B80CAA7-E6DF-4B85-8C73-80997BD0FEE7}"/>
    <cellStyle name="Navadno 2 6 2" xfId="340" xr:uid="{172BD005-D1BC-4B5C-91B0-AD5962B673DF}"/>
    <cellStyle name="Navadno 2 6 2 2" xfId="341" xr:uid="{DCCF31CB-4F91-4398-BAE9-2F207C2AA303}"/>
    <cellStyle name="Navadno 2 6 2 3" xfId="342" xr:uid="{911F9A32-D5B6-42E5-9AA6-907DAB001D06}"/>
    <cellStyle name="Navadno 2 6 3" xfId="343" xr:uid="{DF3E8029-0764-4439-BFD1-D2E01303BCBC}"/>
    <cellStyle name="Navadno 2 6 4" xfId="344" xr:uid="{65BED563-CCB1-470D-8A18-16859FB1EED0}"/>
    <cellStyle name="Navadno 2 6 5" xfId="345" xr:uid="{10D7B3FD-E7DF-4AC4-A2B5-0C5A546F1C13}"/>
    <cellStyle name="Navadno 2 6 6" xfId="346" xr:uid="{35E644E8-A624-46DB-AB65-424BDBA54F2F}"/>
    <cellStyle name="Navadno 2 6 7" xfId="347" xr:uid="{335A30F5-1144-4102-80B7-45FBD3562D3C}"/>
    <cellStyle name="Navadno 2 6 8" xfId="348" xr:uid="{F1F3B286-6D2F-4FDB-B39C-52F399F405AE}"/>
    <cellStyle name="Navadno 2 60" xfId="349" xr:uid="{979231BC-996C-4B1C-8C65-1B71B537FFC4}"/>
    <cellStyle name="Navadno 2 61" xfId="350" xr:uid="{A3D5D62A-86E8-41E0-A93E-BFC28696B8C4}"/>
    <cellStyle name="Navadno 2 62" xfId="351" xr:uid="{DE094346-4307-4AED-A013-FE050C06783E}"/>
    <cellStyle name="Navadno 2 63" xfId="352" xr:uid="{31DBB676-07CE-4BE0-B5F6-24BBA50A130F}"/>
    <cellStyle name="Navadno 2 7" xfId="353" xr:uid="{E1718F9E-6009-42D2-9B7E-9C3F58642A7A}"/>
    <cellStyle name="Navadno 2 8" xfId="354" xr:uid="{8B3C5879-5B0D-4618-8521-16D66A0FC3E1}"/>
    <cellStyle name="Navadno 2 9" xfId="355" xr:uid="{1DB2C651-CEB8-44D1-8670-B48B129CE3CC}"/>
    <cellStyle name="Navadno 3" xfId="356" xr:uid="{707E4856-CB0A-4F63-A6E0-F1DAEFCE2DAF}"/>
    <cellStyle name="Navadno 3 10" xfId="357" xr:uid="{923C5AB4-8B0A-4ED2-A452-AD3C2DD51A95}"/>
    <cellStyle name="Navadno 3 11" xfId="358" xr:uid="{8A92C284-ABE0-4D6D-AD93-A3A83493E934}"/>
    <cellStyle name="Navadno 3 12" xfId="359" xr:uid="{E4B2F97F-B3AF-41E7-BFD4-1CB70C545801}"/>
    <cellStyle name="Navadno 3 13" xfId="360" xr:uid="{4F949F55-1FF9-4272-A899-239A706A1311}"/>
    <cellStyle name="Navadno 3 14" xfId="361" xr:uid="{29505D90-F48F-41CA-83F8-9EE0CE7C132C}"/>
    <cellStyle name="Navadno 3 15" xfId="362" xr:uid="{7B7A2EAC-B77E-408B-AE47-9B964E1AC0E0}"/>
    <cellStyle name="Navadno 3 16" xfId="363" xr:uid="{39257867-2B8B-40CE-9F09-635C82FE4C70}"/>
    <cellStyle name="Navadno 3 17" xfId="364" xr:uid="{F791B7B8-8045-4A41-9419-D356429D6F61}"/>
    <cellStyle name="Navadno 3 18" xfId="365" xr:uid="{DCF34952-35E5-4B66-8288-0BB743D65FC9}"/>
    <cellStyle name="Navadno 3 19" xfId="366" xr:uid="{EE00FBEF-B880-44E7-90D2-B18701346BF5}"/>
    <cellStyle name="Navadno 3 2" xfId="367" xr:uid="{3CE9BDE1-9819-4107-89CC-630EB07AF3D8}"/>
    <cellStyle name="Navadno 3 2 10" xfId="368" xr:uid="{687D408C-08B3-4603-8F5F-F00F4E95012A}"/>
    <cellStyle name="Navadno 3 2 11" xfId="369" xr:uid="{F969A82F-7101-4A04-A2A7-D133DFE2D13A}"/>
    <cellStyle name="Navadno 3 2 12" xfId="370" xr:uid="{F06C28E6-62D1-4DF3-B2FA-F7776BCDFE22}"/>
    <cellStyle name="Navadno 3 2 13" xfId="371" xr:uid="{662E29B4-00D9-407E-9268-C2091F771A4F}"/>
    <cellStyle name="Navadno 3 2 14" xfId="372" xr:uid="{B4512DC1-A746-439C-8E9E-E58A0986D840}"/>
    <cellStyle name="Navadno 3 2 15" xfId="373" xr:uid="{ECAABBC5-57C7-462C-A8A4-E43BB3EB9D66}"/>
    <cellStyle name="Navadno 3 2 16" xfId="374" xr:uid="{9BAECD9F-6C56-4E8C-B5CA-334FA0F36347}"/>
    <cellStyle name="Navadno 3 2 17" xfId="375" xr:uid="{016BD5D1-AB3C-421C-8DD6-1E2BA4D46013}"/>
    <cellStyle name="Navadno 3 2 18" xfId="376" xr:uid="{26CDDBFF-0C24-46CC-B90A-0EBBDC47BDA2}"/>
    <cellStyle name="Navadno 3 2 19" xfId="377" xr:uid="{5E92DD57-CCC8-4E37-AF68-A158E87EFB06}"/>
    <cellStyle name="Navadno 3 2 2" xfId="378" xr:uid="{C3DDB2AD-AA5A-4416-9E2F-E7D984AF11A7}"/>
    <cellStyle name="Navadno 3 2 20" xfId="379" xr:uid="{9AA898CA-ED11-435B-9C01-A221ABB67819}"/>
    <cellStyle name="Navadno 3 2 21" xfId="380" xr:uid="{F3F4C291-0C26-43C0-A47F-39A76D95DE51}"/>
    <cellStyle name="Navadno 3 2 22" xfId="381" xr:uid="{5A26E4F5-0F71-4692-8AAC-BDB0399DCBE6}"/>
    <cellStyle name="Navadno 3 2 23" xfId="382" xr:uid="{F39B68E3-62B8-4A77-BC11-5718161B5BED}"/>
    <cellStyle name="Navadno 3 2 24" xfId="383" xr:uid="{4D0DC344-1676-4F32-9AC8-68DB48722A6B}"/>
    <cellStyle name="Navadno 3 2 25" xfId="384" xr:uid="{23CC956E-DE6A-43C9-923F-2317BC6DAECE}"/>
    <cellStyle name="Navadno 3 2 26" xfId="385" xr:uid="{1FA92670-216A-4D26-9CAC-9CE18196D62A}"/>
    <cellStyle name="Navadno 3 2 27" xfId="386" xr:uid="{2FBBF5CF-7CF3-4611-B2C8-EFF7C110BCF1}"/>
    <cellStyle name="Navadno 3 2 28" xfId="387" xr:uid="{1081ABDA-A4F2-4D9C-8E01-27D3A6C54E6B}"/>
    <cellStyle name="Navadno 3 2 29" xfId="388" xr:uid="{57408244-EA2E-4FF0-8815-BCB2FF3C26FC}"/>
    <cellStyle name="Navadno 3 2 3" xfId="389" xr:uid="{A623CEDE-9D92-48B0-9722-769B33165688}"/>
    <cellStyle name="Navadno 3 2 30" xfId="390" xr:uid="{11E3B997-8043-4261-87AD-6F270E83CE8A}"/>
    <cellStyle name="Navadno 3 2 31" xfId="391" xr:uid="{36AAB3AD-51D3-44A9-8462-B2FC5D4A9A3F}"/>
    <cellStyle name="Navadno 3 2 32" xfId="392" xr:uid="{B5952913-43BE-43EA-91E7-EE3149F8D559}"/>
    <cellStyle name="Navadno 3 2 33" xfId="393" xr:uid="{A204E5DA-7221-498F-9954-06D7E3106E12}"/>
    <cellStyle name="Navadno 3 2 34" xfId="394" xr:uid="{7149CF8E-7153-4D4F-A018-E7CB8568A6D4}"/>
    <cellStyle name="Navadno 3 2 35" xfId="395" xr:uid="{88803E16-0243-468B-ABD0-A265EC55CCE7}"/>
    <cellStyle name="Navadno 3 2 36" xfId="396" xr:uid="{A60823AC-3940-49A1-A02F-5A95AEAB5135}"/>
    <cellStyle name="Navadno 3 2 37" xfId="397" xr:uid="{948F396A-CB88-4D46-8884-FE59D2EECBC8}"/>
    <cellStyle name="Navadno 3 2 38" xfId="398" xr:uid="{CDFE18E0-7457-4E63-AA0A-A7A1C80FA69F}"/>
    <cellStyle name="Navadno 3 2 39" xfId="399" xr:uid="{8CB55DBB-8956-4022-A6D8-0ADA538B1761}"/>
    <cellStyle name="Navadno 3 2 4" xfId="400" xr:uid="{EDA9BB81-1F72-4118-905F-820D59BC172E}"/>
    <cellStyle name="Navadno 3 2 40" xfId="401" xr:uid="{E1761F03-E913-4047-A1BC-41382229F324}"/>
    <cellStyle name="Navadno 3 2 41" xfId="402" xr:uid="{602CAE37-A312-49C4-A88D-46266ACFEF14}"/>
    <cellStyle name="Navadno 3 2 42" xfId="403" xr:uid="{B80DE41E-EC28-467A-85BC-167640B158DA}"/>
    <cellStyle name="Navadno 3 2 43" xfId="404" xr:uid="{FFB5E185-CEF9-42A1-8E24-17AAF958CD54}"/>
    <cellStyle name="Navadno 3 2 44" xfId="405" xr:uid="{66F33000-4979-4DBE-88A0-087C3E8FBC3A}"/>
    <cellStyle name="Navadno 3 2 45" xfId="406" xr:uid="{AD601BDA-0434-465D-B663-108E685EABA4}"/>
    <cellStyle name="Navadno 3 2 46" xfId="407" xr:uid="{18EE5461-DCA0-4A9A-88A7-065AA76304F6}"/>
    <cellStyle name="Navadno 3 2 47" xfId="408" xr:uid="{979EA741-A6F1-410A-BF39-D88023ED0804}"/>
    <cellStyle name="Navadno 3 2 48" xfId="409" xr:uid="{70665F45-82DB-47D6-965E-15D1436FEB24}"/>
    <cellStyle name="Navadno 3 2 49" xfId="410" xr:uid="{7E513EA5-34ED-4B30-AAF2-32F4102F68D0}"/>
    <cellStyle name="Navadno 3 2 5" xfId="411" xr:uid="{DD4B6423-B536-4743-A1BF-4975E7A76F06}"/>
    <cellStyle name="Navadno 3 2 50" xfId="412" xr:uid="{ED997328-347A-4976-8CDA-D641AB6F5239}"/>
    <cellStyle name="Navadno 3 2 51" xfId="413" xr:uid="{3E391AA5-55ED-409E-A9FE-51F23B4F4C23}"/>
    <cellStyle name="Navadno 3 2 52" xfId="414" xr:uid="{019073B1-0C67-4E4E-9C43-6AD63E22B606}"/>
    <cellStyle name="Navadno 3 2 53" xfId="415" xr:uid="{447B1E03-2870-44DB-87B5-5A509658B404}"/>
    <cellStyle name="Navadno 3 2 54" xfId="416" xr:uid="{50A4119C-6EE5-4036-B97B-037144B0686B}"/>
    <cellStyle name="Navadno 3 2 55" xfId="417" xr:uid="{FBDA610D-10A0-4E09-8868-507B5033CB23}"/>
    <cellStyle name="Navadno 3 2 56" xfId="418" xr:uid="{7E7402DB-4C72-4091-84CF-5848ED0D1186}"/>
    <cellStyle name="Navadno 3 2 57" xfId="419" xr:uid="{B70971DC-7926-4F74-82A1-7857CD24FFB3}"/>
    <cellStyle name="Navadno 3 2 58" xfId="420" xr:uid="{0FE2BD8D-3797-4353-860E-CE9077D924C7}"/>
    <cellStyle name="Navadno 3 2 59" xfId="421" xr:uid="{8E140459-0741-4111-BEA3-0197752C8FD9}"/>
    <cellStyle name="Navadno 3 2 6" xfId="422" xr:uid="{2C686A40-352E-4E51-B4AF-2A60358F4723}"/>
    <cellStyle name="Navadno 3 2 60" xfId="423" xr:uid="{A7964DF1-145A-4216-B169-72DF82B0119C}"/>
    <cellStyle name="Navadno 3 2 61" xfId="424" xr:uid="{11055F64-E0BC-48E5-AE18-A4F5A5B6CFE5}"/>
    <cellStyle name="Navadno 3 2 62" xfId="425" xr:uid="{3E920692-D559-421C-8BB8-09165BDE8129}"/>
    <cellStyle name="Navadno 3 2 63" xfId="426" xr:uid="{1F305FAB-D6C6-466C-88E5-C05ED6CBE269}"/>
    <cellStyle name="Navadno 3 2 64" xfId="427" xr:uid="{8D471B5D-012B-451C-9C64-BEEA77256F4D}"/>
    <cellStyle name="Navadno 3 2 65" xfId="428" xr:uid="{9CB897D4-7F06-4D17-B350-1CBCF8FB6800}"/>
    <cellStyle name="Navadno 3 2 66" xfId="429" xr:uid="{88EEEA90-3C59-4A89-BD91-DB12CA7B14A1}"/>
    <cellStyle name="Navadno 3 2 67" xfId="430" xr:uid="{6FE8B5E2-5E87-4405-9122-1FEE276220BA}"/>
    <cellStyle name="Navadno 3 2 68" xfId="431" xr:uid="{91E527E1-2013-4A38-86CA-040E01CBA22A}"/>
    <cellStyle name="Navadno 3 2 7" xfId="432" xr:uid="{E37356B3-35CA-40B5-8C56-D380F6D1D1B4}"/>
    <cellStyle name="Navadno 3 2 8" xfId="433" xr:uid="{F47ED9F5-7C07-4B64-888D-C70D43A90932}"/>
    <cellStyle name="Navadno 3 2 9" xfId="434" xr:uid="{99E665C5-D22A-4CDC-9BD1-86754C9FB897}"/>
    <cellStyle name="Navadno 3 20" xfId="435" xr:uid="{E199BBFD-D8D7-492C-974F-C1A0EC319B58}"/>
    <cellStyle name="Navadno 3 21" xfId="436" xr:uid="{A66F9A10-2724-4F26-88B2-6033D42ECF80}"/>
    <cellStyle name="Navadno 3 22" xfId="437" xr:uid="{A7B45419-9ACC-4FA8-A60A-8356B3ACF5A3}"/>
    <cellStyle name="Navadno 3 23" xfId="438" xr:uid="{6088D889-1DD3-4B32-9CC6-6173011B6DBC}"/>
    <cellStyle name="Navadno 3 24" xfId="439" xr:uid="{9A64D23C-AFAC-46C9-905B-BEE23AD7F8AB}"/>
    <cellStyle name="Navadno 3 25" xfId="440" xr:uid="{8D4B35E7-7F9C-4B59-965D-58248353634C}"/>
    <cellStyle name="Navadno 3 26" xfId="441" xr:uid="{A6994179-1191-4EA3-90CC-214CCD2EBA78}"/>
    <cellStyle name="Navadno 3 27" xfId="442" xr:uid="{ED48DEBC-19EC-4D62-870D-31DFFBAB691B}"/>
    <cellStyle name="Navadno 3 28" xfId="443" xr:uid="{863A12BE-BAB0-48D1-943B-0435674F7C79}"/>
    <cellStyle name="Navadno 3 29" xfId="444" xr:uid="{C752A76A-540A-4F52-8506-F8CF6A5DEE12}"/>
    <cellStyle name="Navadno 3 3" xfId="445" xr:uid="{40E6E9EF-8A6E-4F3D-9346-B8FD634AC5B2}"/>
    <cellStyle name="Navadno 3 3 10" xfId="446" xr:uid="{A8B40B56-F273-423E-9BF5-F50F4A7117F6}"/>
    <cellStyle name="Navadno 3 3 11" xfId="447" xr:uid="{0617668F-96D5-4907-A9C9-0406B778D54D}"/>
    <cellStyle name="Navadno 3 3 12" xfId="448" xr:uid="{1522FDFA-5988-4B9D-B57F-5CDCFEFD370E}"/>
    <cellStyle name="Navadno 3 3 13" xfId="449" xr:uid="{C2F3B8E9-6E64-4AE3-A17D-D19006DC24B7}"/>
    <cellStyle name="Navadno 3 3 14" xfId="450" xr:uid="{C5EC7304-9D65-47E5-83DF-2145B06FA541}"/>
    <cellStyle name="Navadno 3 3 15" xfId="451" xr:uid="{057231D0-A68A-4EDF-B2C4-2DE21728F3BF}"/>
    <cellStyle name="Navadno 3 3 16" xfId="452" xr:uid="{F0076F2E-5FF2-45E0-9809-1BD73C8A5320}"/>
    <cellStyle name="Navadno 3 3 17" xfId="453" xr:uid="{170FECFD-4B05-48A3-9104-C082393B7377}"/>
    <cellStyle name="Navadno 3 3 18" xfId="454" xr:uid="{DBD6F0EF-FB13-4C49-A522-43130351340B}"/>
    <cellStyle name="Navadno 3 3 19" xfId="455" xr:uid="{66DA5576-8D47-4546-A695-A1D104FC68CA}"/>
    <cellStyle name="Navadno 3 3 2" xfId="456" xr:uid="{5B5E5333-20A2-460B-85D0-11A3CCDE7D34}"/>
    <cellStyle name="Navadno 3 3 20" xfId="457" xr:uid="{3C5C8EE5-64A3-463E-AA88-D271FB249588}"/>
    <cellStyle name="Navadno 3 3 21" xfId="458" xr:uid="{8C4B8A0E-C1D1-44F8-958B-5840ED381610}"/>
    <cellStyle name="Navadno 3 3 22" xfId="459" xr:uid="{E46EEA56-6BE0-4C74-B0B8-A2CB3988E363}"/>
    <cellStyle name="Navadno 3 3 23" xfId="460" xr:uid="{49D7F5D5-A373-416F-AE47-DE3E2E757254}"/>
    <cellStyle name="Navadno 3 3 24" xfId="461" xr:uid="{B6816120-3C0D-45F4-A9F8-C11DE92D9DF6}"/>
    <cellStyle name="Navadno 3 3 25" xfId="462" xr:uid="{015346DE-BEBC-4287-8097-A6107A6788E2}"/>
    <cellStyle name="Navadno 3 3 26" xfId="463" xr:uid="{78B7AA62-D497-40F6-8865-C2C537CFB73F}"/>
    <cellStyle name="Navadno 3 3 27" xfId="464" xr:uid="{BCC342CF-BD9B-4E4E-AC05-B59EF23CD832}"/>
    <cellStyle name="Navadno 3 3 28" xfId="465" xr:uid="{FF9117F6-1258-4E88-9141-1A3560F3E46A}"/>
    <cellStyle name="Navadno 3 3 29" xfId="466" xr:uid="{111D4EC9-AB25-4102-8C58-97B227C89AD0}"/>
    <cellStyle name="Navadno 3 3 3" xfId="467" xr:uid="{A2D322B7-9B37-4270-8549-493BC2C40138}"/>
    <cellStyle name="Navadno 3 3 30" xfId="468" xr:uid="{3C750CA1-AEFE-48F1-9C3B-24C3F3937C12}"/>
    <cellStyle name="Navadno 3 3 31" xfId="469" xr:uid="{BAB613C2-DF98-4749-A5C8-5B952D123797}"/>
    <cellStyle name="Navadno 3 3 32" xfId="470" xr:uid="{D659CAE6-4BA3-4C9C-A841-1418648CCD89}"/>
    <cellStyle name="Navadno 3 3 33" xfId="471" xr:uid="{26B9092A-7CEF-454A-8BF3-E90ADF48DD7A}"/>
    <cellStyle name="Navadno 3 3 34" xfId="472" xr:uid="{5FDBD8B7-433F-44B4-8B65-D7498E4A042D}"/>
    <cellStyle name="Navadno 3 3 35" xfId="473" xr:uid="{A682560A-F550-4D65-A1C6-93F01B60DDCB}"/>
    <cellStyle name="Navadno 3 3 36" xfId="474" xr:uid="{D71CB2FA-1E46-4E47-B91C-05620AD40D2D}"/>
    <cellStyle name="Navadno 3 3 37" xfId="475" xr:uid="{D0402142-442F-457A-B1B4-A4FBCC455145}"/>
    <cellStyle name="Navadno 3 3 38" xfId="476" xr:uid="{2745C698-23F2-4EBC-AFB8-C618CBAE1316}"/>
    <cellStyle name="Navadno 3 3 39" xfId="477" xr:uid="{9A7F4231-0ACB-466F-A207-0A59BF661520}"/>
    <cellStyle name="Navadno 3 3 4" xfId="478" xr:uid="{7CAFAD12-AB98-4E66-A350-E569A0DCF2EF}"/>
    <cellStyle name="Navadno 3 3 40" xfId="479" xr:uid="{7FB3A1F7-FF35-404B-A6AA-A0C1DC9DFE37}"/>
    <cellStyle name="Navadno 3 3 41" xfId="480" xr:uid="{8BF07198-8F2B-488A-9AEC-8812B13868AA}"/>
    <cellStyle name="Navadno 3 3 42" xfId="481" xr:uid="{E4AC59F4-DF2E-4539-8137-018D4B301242}"/>
    <cellStyle name="Navadno 3 3 43" xfId="482" xr:uid="{B5B7DB9E-5345-4A68-BE95-1D6EF3CBD021}"/>
    <cellStyle name="Navadno 3 3 44" xfId="483" xr:uid="{957A6521-AE3B-4FED-8211-5059E27AD11A}"/>
    <cellStyle name="Navadno 3 3 45" xfId="484" xr:uid="{31DF4EDB-82FA-4B5A-8F16-51DE160F8CBE}"/>
    <cellStyle name="Navadno 3 3 46" xfId="485" xr:uid="{99410249-4C21-4D5F-92AC-5FDDE8E5D5BA}"/>
    <cellStyle name="Navadno 3 3 47" xfId="486" xr:uid="{9F8D4E1A-C4C3-49D8-8847-C74D35D7A8F5}"/>
    <cellStyle name="Navadno 3 3 48" xfId="487" xr:uid="{DF6B2032-A25F-4660-A72C-8F7796DB84ED}"/>
    <cellStyle name="Navadno 3 3 49" xfId="488" xr:uid="{C275A3F0-F3D0-4138-A7C7-099C572845E7}"/>
    <cellStyle name="Navadno 3 3 5" xfId="489" xr:uid="{77976AA4-22EB-4F4E-A268-AD69F8F32E1E}"/>
    <cellStyle name="Navadno 3 3 50" xfId="490" xr:uid="{2FE52B8E-EE9A-4C0D-9996-A1EB2188DED9}"/>
    <cellStyle name="Navadno 3 3 51" xfId="491" xr:uid="{2DD1CF0D-31AF-47EA-B5D9-19B9A6AA29B1}"/>
    <cellStyle name="Navadno 3 3 52" xfId="492" xr:uid="{C6DEE8E9-74F7-472A-82F0-0489B3BE1F01}"/>
    <cellStyle name="Navadno 3 3 53" xfId="493" xr:uid="{210A1645-6EC1-4D86-931B-F88B81CE1C6E}"/>
    <cellStyle name="Navadno 3 3 54" xfId="494" xr:uid="{591154D9-C2B1-4045-A835-2AD929D23398}"/>
    <cellStyle name="Navadno 3 3 55" xfId="495" xr:uid="{A765330F-FE0D-4672-8F26-9F603C6F7D4D}"/>
    <cellStyle name="Navadno 3 3 56" xfId="496" xr:uid="{21C214BD-1989-4F55-9F63-ADDC1C8A099D}"/>
    <cellStyle name="Navadno 3 3 57" xfId="497" xr:uid="{F8AD7C9C-8A6C-491F-BF95-265291B7B12C}"/>
    <cellStyle name="Navadno 3 3 58" xfId="498" xr:uid="{75DE80BB-5F62-495A-B0CA-08B6AEB06F26}"/>
    <cellStyle name="Navadno 3 3 59" xfId="499" xr:uid="{7E07E3C9-F661-4118-B1A6-A75852755300}"/>
    <cellStyle name="Navadno 3 3 6" xfId="500" xr:uid="{A47C0ADC-3F2E-48B7-9F3B-B205206C9A71}"/>
    <cellStyle name="Navadno 3 3 60" xfId="501" xr:uid="{15728A20-2479-4D5F-978A-9C813F458BDC}"/>
    <cellStyle name="Navadno 3 3 61" xfId="502" xr:uid="{7D3B7DF1-0A02-4854-90C5-D9300752841D}"/>
    <cellStyle name="Navadno 3 3 62" xfId="503" xr:uid="{2CB47B49-6AA7-44D5-B5B7-73F219688D12}"/>
    <cellStyle name="Navadno 3 3 63" xfId="504" xr:uid="{9CF13FF8-DA6F-4C50-BD77-845FB08570E9}"/>
    <cellStyle name="Navadno 3 3 64" xfId="505" xr:uid="{2407F653-7BAB-4662-9DA9-34D2844BB60C}"/>
    <cellStyle name="Navadno 3 3 65" xfId="506" xr:uid="{D8953F2E-CF4E-4697-8264-9722EE11F82F}"/>
    <cellStyle name="Navadno 3 3 66" xfId="507" xr:uid="{5794EEB5-6F53-45BD-A996-1D9999EC2735}"/>
    <cellStyle name="Navadno 3 3 67" xfId="508" xr:uid="{79A4600A-BDD6-4977-B5FA-029450872A8F}"/>
    <cellStyle name="Navadno 3 3 68" xfId="509" xr:uid="{267C47E8-A314-44D1-88AD-D6F9EC8D215A}"/>
    <cellStyle name="Navadno 3 3 7" xfId="510" xr:uid="{CE415B4F-7B66-43E9-977F-5336ECA701F6}"/>
    <cellStyle name="Navadno 3 3 8" xfId="511" xr:uid="{6E64D2FB-A6CB-4490-AD8E-7C1E68D703AE}"/>
    <cellStyle name="Navadno 3 3 9" xfId="512" xr:uid="{C1472F5C-A448-468E-A4BD-AA6146F11D78}"/>
    <cellStyle name="Navadno 3 30" xfId="513" xr:uid="{3B0C126E-C00B-46E9-B79F-FBFDC5911C77}"/>
    <cellStyle name="Navadno 3 31" xfId="514" xr:uid="{6CA33ED2-D206-4B36-AF12-2A09079F519F}"/>
    <cellStyle name="Navadno 3 32" xfId="515" xr:uid="{3DF9865B-A9B9-4AB7-BB23-240EC243BEF8}"/>
    <cellStyle name="Navadno 3 33" xfId="516" xr:uid="{BAE624D9-724F-4B73-9023-3B73A136E0F1}"/>
    <cellStyle name="Navadno 3 34" xfId="517" xr:uid="{2D1C7F39-0748-4E15-B48F-8E595DA1DED3}"/>
    <cellStyle name="Navadno 3 35" xfId="518" xr:uid="{FCC2F66C-9FD2-47D8-B661-FF6528B676BC}"/>
    <cellStyle name="Navadno 3 36" xfId="519" xr:uid="{14386738-A8B4-4FD5-8E23-9D24AB8B39DD}"/>
    <cellStyle name="Navadno 3 37" xfId="520" xr:uid="{99E9773E-FF76-48A4-A8E0-9533F8B1A806}"/>
    <cellStyle name="Navadno 3 38" xfId="521" xr:uid="{1C78E99A-9B36-4338-9700-EC80E42F9366}"/>
    <cellStyle name="Navadno 3 39" xfId="522" xr:uid="{D140C6F6-9D42-4F2B-A6B1-E85ECE8BADCF}"/>
    <cellStyle name="Navadno 3 4" xfId="523" xr:uid="{7A6B6AFA-0AA1-469E-B32A-7B9132D19461}"/>
    <cellStyle name="Navadno 3 4 10" xfId="524" xr:uid="{80CBF614-69EC-467C-8037-BB2C833D0F41}"/>
    <cellStyle name="Navadno 3 4 11" xfId="525" xr:uid="{BB02358D-E3A5-4B43-A541-F2A8BAFAC767}"/>
    <cellStyle name="Navadno 3 4 12" xfId="526" xr:uid="{5384A5EF-13A5-4EE0-BEA0-E7D5258ABE34}"/>
    <cellStyle name="Navadno 3 4 13" xfId="527" xr:uid="{6B7EBDD7-3E8E-4C41-B062-EF6775199B62}"/>
    <cellStyle name="Navadno 3 4 14" xfId="528" xr:uid="{E5B7CC42-6D3F-4FC8-84D2-10B80261F1D6}"/>
    <cellStyle name="Navadno 3 4 15" xfId="529" xr:uid="{01D21F92-220C-466E-B690-9651A027B7A2}"/>
    <cellStyle name="Navadno 3 4 16" xfId="530" xr:uid="{E34ACA76-8EE5-4CD7-9D3B-12BD83AB1B77}"/>
    <cellStyle name="Navadno 3 4 17" xfId="531" xr:uid="{9B7EE0E4-9F9D-474D-84D5-259C7236EB92}"/>
    <cellStyle name="Navadno 3 4 18" xfId="532" xr:uid="{5EB8EA39-9053-4B71-8DDC-0ED432E4F9EC}"/>
    <cellStyle name="Navadno 3 4 19" xfId="533" xr:uid="{10669C8C-53EF-4CB9-B49D-7328EEAA3B48}"/>
    <cellStyle name="Navadno 3 4 2" xfId="534" xr:uid="{7A85B56B-3B89-4B41-A18B-686D9954B7B1}"/>
    <cellStyle name="Navadno 3 4 20" xfId="535" xr:uid="{863CCAA2-C87D-4182-942E-062AB3272A22}"/>
    <cellStyle name="Navadno 3 4 21" xfId="536" xr:uid="{82822696-CBAF-4E9A-AB5F-538054EBF70A}"/>
    <cellStyle name="Navadno 3 4 22" xfId="537" xr:uid="{F90FD948-777E-4770-88C8-3FE47FCE025E}"/>
    <cellStyle name="Navadno 3 4 23" xfId="538" xr:uid="{7A0B80E0-F768-482D-8927-B61DA09584A5}"/>
    <cellStyle name="Navadno 3 4 24" xfId="539" xr:uid="{78155CCF-EA8B-4C72-99E5-96CFE1A7227D}"/>
    <cellStyle name="Navadno 3 4 25" xfId="540" xr:uid="{4B1E4485-6E51-4747-BDA2-46B8231B0D0D}"/>
    <cellStyle name="Navadno 3 4 26" xfId="541" xr:uid="{25FF69BD-FAFA-41B5-8482-1BD728440CE0}"/>
    <cellStyle name="Navadno 3 4 27" xfId="542" xr:uid="{048111CC-B566-45BD-86A4-0C288F01A73F}"/>
    <cellStyle name="Navadno 3 4 28" xfId="543" xr:uid="{72D5C878-D2D4-4451-A709-F8B37A8D5488}"/>
    <cellStyle name="Navadno 3 4 29" xfId="544" xr:uid="{66BA5077-24D9-4CDD-BDE9-A24BFC1F5BE1}"/>
    <cellStyle name="Navadno 3 4 3" xfId="545" xr:uid="{28486BA4-8EEC-4154-BF86-6D3531D5BFB3}"/>
    <cellStyle name="Navadno 3 4 30" xfId="546" xr:uid="{B304E9AC-979F-4747-BD48-DFF7F1605C7C}"/>
    <cellStyle name="Navadno 3 4 31" xfId="547" xr:uid="{F08BF7F6-3070-415E-BFBD-2B232D4051A2}"/>
    <cellStyle name="Navadno 3 4 32" xfId="548" xr:uid="{5B168BAB-EA55-4F1A-A5B7-B981C76062CC}"/>
    <cellStyle name="Navadno 3 4 33" xfId="549" xr:uid="{F32A53E6-029E-483A-94CE-8980C24EA957}"/>
    <cellStyle name="Navadno 3 4 34" xfId="550" xr:uid="{05257ABA-7ABB-4797-A598-6FA342856EDE}"/>
    <cellStyle name="Navadno 3 4 35" xfId="551" xr:uid="{9A6278FF-FDBF-4DA3-BE63-94CB7FAAAF43}"/>
    <cellStyle name="Navadno 3 4 36" xfId="552" xr:uid="{C7BB229C-FA66-4E2E-B78D-34EFEEDA2C02}"/>
    <cellStyle name="Navadno 3 4 37" xfId="553" xr:uid="{818B3FE6-4FA6-49BD-A4F5-81176863F2BF}"/>
    <cellStyle name="Navadno 3 4 38" xfId="554" xr:uid="{D82BC788-EED7-4D67-9895-EA2E778E0640}"/>
    <cellStyle name="Navadno 3 4 39" xfId="555" xr:uid="{BED43A81-2F7B-4061-9AA4-B37F2A752BD9}"/>
    <cellStyle name="Navadno 3 4 4" xfId="556" xr:uid="{53BE490E-83B1-46EF-B655-F619FDF8E44B}"/>
    <cellStyle name="Navadno 3 4 40" xfId="557" xr:uid="{90C2E1AE-8994-4501-A114-459310327552}"/>
    <cellStyle name="Navadno 3 4 41" xfId="558" xr:uid="{9B3198D5-8A37-4CF0-B3DA-B8DC85D1BB1A}"/>
    <cellStyle name="Navadno 3 4 42" xfId="559" xr:uid="{327184CC-0687-4A9F-AA35-6C3248ECC6E1}"/>
    <cellStyle name="Navadno 3 4 43" xfId="560" xr:uid="{312707D9-4B33-4EF5-A752-11A1AC9D7823}"/>
    <cellStyle name="Navadno 3 4 44" xfId="561" xr:uid="{0AC8323A-22AA-4802-B259-1A90E67BDEE6}"/>
    <cellStyle name="Navadno 3 4 45" xfId="562" xr:uid="{375052E4-7DCF-4916-9095-DB58D4FD6DB1}"/>
    <cellStyle name="Navadno 3 4 46" xfId="563" xr:uid="{9EEC9378-8828-46D9-82E8-D9EEFE315D73}"/>
    <cellStyle name="Navadno 3 4 47" xfId="564" xr:uid="{D05D448F-956E-4244-9C83-DC03F9CD7946}"/>
    <cellStyle name="Navadno 3 4 48" xfId="565" xr:uid="{CFF1A6B3-406E-43ED-AA8B-E00FFF1AE1D5}"/>
    <cellStyle name="Navadno 3 4 49" xfId="566" xr:uid="{8C0E7DFB-7536-40F6-8B08-5E77A5515411}"/>
    <cellStyle name="Navadno 3 4 5" xfId="567" xr:uid="{6A33206F-DF55-4A34-8A27-A333FAB9597A}"/>
    <cellStyle name="Navadno 3 4 50" xfId="568" xr:uid="{29CFA7BC-E859-4B61-B910-6B8811A5FBB0}"/>
    <cellStyle name="Navadno 3 4 51" xfId="569" xr:uid="{7781B743-FF67-488D-AE32-E2180DE8991E}"/>
    <cellStyle name="Navadno 3 4 52" xfId="570" xr:uid="{4EF52EDE-BBC3-4F13-B6AF-D320E783B2AE}"/>
    <cellStyle name="Navadno 3 4 53" xfId="571" xr:uid="{C3BC23E6-6773-4DD5-8452-5488F5641BC2}"/>
    <cellStyle name="Navadno 3 4 54" xfId="572" xr:uid="{16863082-BD81-4ED2-B23E-D69D8875179E}"/>
    <cellStyle name="Navadno 3 4 55" xfId="573" xr:uid="{BB2DCBA5-1B23-4578-9952-614A7ABE9533}"/>
    <cellStyle name="Navadno 3 4 56" xfId="574" xr:uid="{F21BA1D0-513F-477B-8D0E-474E23BABEC6}"/>
    <cellStyle name="Navadno 3 4 57" xfId="575" xr:uid="{E7730748-678A-43F3-9DD1-66B0DF836BC7}"/>
    <cellStyle name="Navadno 3 4 58" xfId="576" xr:uid="{528298D5-10FC-468D-8B8B-4362FB4D631E}"/>
    <cellStyle name="Navadno 3 4 59" xfId="577" xr:uid="{445A797E-E666-4309-87AB-6E4C3045B09C}"/>
    <cellStyle name="Navadno 3 4 6" xfId="578" xr:uid="{5756CDEA-0903-4E8F-AB83-798BAEB304EA}"/>
    <cellStyle name="Navadno 3 4 60" xfId="579" xr:uid="{5204C53D-5387-46D3-9A09-219F524C6F6F}"/>
    <cellStyle name="Navadno 3 4 61" xfId="580" xr:uid="{0D9A0336-64D8-4B93-8CDD-30B8926A73C8}"/>
    <cellStyle name="Navadno 3 4 62" xfId="581" xr:uid="{8BC89C2E-201F-4BDC-9C2A-562631522080}"/>
    <cellStyle name="Navadno 3 4 63" xfId="582" xr:uid="{E62A1D7D-FE65-4665-A84A-8905282FD103}"/>
    <cellStyle name="Navadno 3 4 64" xfId="583" xr:uid="{D8390FFA-F44E-4BFD-958D-7C930ABF1095}"/>
    <cellStyle name="Navadno 3 4 65" xfId="584" xr:uid="{D7B83554-6E15-4C1A-9322-4D5715CD10E5}"/>
    <cellStyle name="Navadno 3 4 66" xfId="585" xr:uid="{59E81118-C95B-4E73-86AF-2CDA56A5A421}"/>
    <cellStyle name="Navadno 3 4 67" xfId="586" xr:uid="{839716D0-137F-4852-9222-869ABEB5A9AC}"/>
    <cellStyle name="Navadno 3 4 68" xfId="587" xr:uid="{F7182FEF-F7A2-4C9F-9622-DC759479EEB9}"/>
    <cellStyle name="Navadno 3 4 7" xfId="588" xr:uid="{638792D7-5957-4498-929D-160DF7303FCE}"/>
    <cellStyle name="Navadno 3 4 8" xfId="589" xr:uid="{6AF142BC-2E4C-4B20-9A60-DC135489CCA9}"/>
    <cellStyle name="Navadno 3 4 9" xfId="590" xr:uid="{673E311A-E113-4CC9-A5C6-3A682DC334CB}"/>
    <cellStyle name="Navadno 3 40" xfId="591" xr:uid="{81481A4B-0546-45E0-B6C4-B704E4E006F6}"/>
    <cellStyle name="Navadno 3 41" xfId="592" xr:uid="{966B9A57-38D9-46D9-88B0-3452F0BE59E1}"/>
    <cellStyle name="Navadno 3 42" xfId="593" xr:uid="{18317CC3-5266-42DC-83CF-B8EA931B48DF}"/>
    <cellStyle name="Navadno 3 43" xfId="594" xr:uid="{B3AFBADC-6E23-417D-8645-4089AEDF1F85}"/>
    <cellStyle name="Navadno 3 44" xfId="595" xr:uid="{B090A7C6-B14D-414E-AEEC-3C5B1D73162A}"/>
    <cellStyle name="Navadno 3 45" xfId="596" xr:uid="{E8F1BA7D-24AB-471D-B636-FACC370A227B}"/>
    <cellStyle name="Navadno 3 46" xfId="597" xr:uid="{097D65B3-2718-476D-A06F-5D9DE4E80234}"/>
    <cellStyle name="Navadno 3 47" xfId="598" xr:uid="{0A785296-7062-4F88-810B-D18734B96FE0}"/>
    <cellStyle name="Navadno 3 48" xfId="599" xr:uid="{D906ACF7-5FC2-49D0-BDA9-A79FA87EFC55}"/>
    <cellStyle name="Navadno 3 49" xfId="600" xr:uid="{604876E3-BE60-4612-91E6-960464B589C5}"/>
    <cellStyle name="Navadno 3 5" xfId="601" xr:uid="{A11F967B-F919-4AAE-90CE-41D11888C8EB}"/>
    <cellStyle name="Navadno 3 50" xfId="602" xr:uid="{E3321D97-54A7-4710-9C3A-93DA48096AB9}"/>
    <cellStyle name="Navadno 3 51" xfId="603" xr:uid="{3DF256FC-EE80-4749-98F9-B082E94B1348}"/>
    <cellStyle name="Navadno 3 52" xfId="604" xr:uid="{390799DB-9B3F-4C1A-B83F-A21FEF4B654C}"/>
    <cellStyle name="Navadno 3 53" xfId="605" xr:uid="{9FA444B9-1D39-4E29-8A44-C340CFFDB502}"/>
    <cellStyle name="Navadno 3 54" xfId="606" xr:uid="{F16557C8-6C96-4020-913C-795181892A82}"/>
    <cellStyle name="Navadno 3 55" xfId="607" xr:uid="{35245A73-5CE9-47E6-AF08-CEE2E530F46C}"/>
    <cellStyle name="Navadno 3 56" xfId="608" xr:uid="{203DC67D-4B88-4FBD-9A27-22C5381CB9BB}"/>
    <cellStyle name="Navadno 3 57" xfId="609" xr:uid="{A3FB7B81-C8E6-4C59-835B-111BFD6344A3}"/>
    <cellStyle name="Navadno 3 58" xfId="610" xr:uid="{F8A4E9E7-751B-484E-AFB4-BAFA7B025ABF}"/>
    <cellStyle name="Navadno 3 59" xfId="611" xr:uid="{E67C5550-096D-48AB-A4CD-9F875085BB53}"/>
    <cellStyle name="Navadno 3 6" xfId="612" xr:uid="{E57836C0-2AA6-4021-B258-B0093F15E290}"/>
    <cellStyle name="Navadno 3 60" xfId="613" xr:uid="{BC79603A-CA43-4FD6-8AE4-D8996CFA233C}"/>
    <cellStyle name="Navadno 3 61" xfId="614" xr:uid="{B4CC8CCA-47AA-4EE5-82B9-CBA2FF7394B7}"/>
    <cellStyle name="Navadno 3 62" xfId="615" xr:uid="{8F371EF3-5367-4729-8BFB-BA4A9DCEC85B}"/>
    <cellStyle name="Navadno 3 63" xfId="616" xr:uid="{A0AF548B-F828-4C9B-8702-AB683863CE76}"/>
    <cellStyle name="Navadno 3 64" xfId="617" xr:uid="{50C105C9-B59D-4D8A-9A13-737251D8F9AA}"/>
    <cellStyle name="Navadno 3 65" xfId="618" xr:uid="{6F177EFA-297E-47B9-A535-767071DF4F92}"/>
    <cellStyle name="Navadno 3 66" xfId="619" xr:uid="{3FB064BE-5CA9-4272-9BC2-972CA5A9D45A}"/>
    <cellStyle name="Navadno 3 67" xfId="620" xr:uid="{8FC85D8C-9520-4E7A-8808-8A9231A05BE8}"/>
    <cellStyle name="Navadno 3 68" xfId="621" xr:uid="{787E5821-1BB3-42B4-995B-1575414C1071}"/>
    <cellStyle name="Navadno 3 69" xfId="622" xr:uid="{D3DFC8F8-921A-4040-B91C-666B7C8BBEB8}"/>
    <cellStyle name="Navadno 3 7" xfId="623" xr:uid="{C5998E7F-73CE-4542-B1E7-90D80B1C2F35}"/>
    <cellStyle name="Navadno 3 70" xfId="624" xr:uid="{5156EB4B-8B29-48B2-8497-097F93A8277D}"/>
    <cellStyle name="Navadno 3 71" xfId="625" xr:uid="{C54AAD39-D3FB-4DE5-A5C7-343423B69CB8}"/>
    <cellStyle name="Navadno 3 8" xfId="626" xr:uid="{2216187C-2009-41B7-8475-930066D5FDAB}"/>
    <cellStyle name="Navadno 3 9" xfId="627" xr:uid="{76690750-2091-41D6-BD05-2E9AE7698B21}"/>
    <cellStyle name="Navadno 4" xfId="628" xr:uid="{405033FD-D955-4BB2-993A-B4A122F816E0}"/>
    <cellStyle name="Navadno 4 10" xfId="629" xr:uid="{207E130F-381E-46C4-A5BF-21B834DC1141}"/>
    <cellStyle name="Navadno 4 11" xfId="630" xr:uid="{58E5EB44-0EAF-4698-813D-A3534E53FF72}"/>
    <cellStyle name="Navadno 4 12" xfId="631" xr:uid="{63BC2BAF-C9F8-47B7-9C7E-40CD50605182}"/>
    <cellStyle name="Navadno 4 13" xfId="632" xr:uid="{F6805852-1893-475F-81D0-0A3033EC90DD}"/>
    <cellStyle name="Navadno 4 14" xfId="633" xr:uid="{D8BEA350-F3D1-4C61-906E-E02E4B48FF14}"/>
    <cellStyle name="Navadno 4 15" xfId="634" xr:uid="{0EC31BB7-0D64-4822-867C-204E8D02CF5D}"/>
    <cellStyle name="Navadno 4 16" xfId="635" xr:uid="{BB5108C8-9ACC-4EB0-A72F-1E4DA7DA464F}"/>
    <cellStyle name="Navadno 4 17" xfId="636" xr:uid="{74F5548C-5D8A-431E-BD4A-1D7F60A4EF9E}"/>
    <cellStyle name="Navadno 4 18" xfId="637" xr:uid="{814D950F-F7FE-460A-B2BB-DEC87ACD0266}"/>
    <cellStyle name="Navadno 4 19" xfId="638" xr:uid="{6A72E851-F303-4A3F-B384-C928B63882DC}"/>
    <cellStyle name="Navadno 4 2" xfId="639" xr:uid="{1A63C01F-8C89-47AE-9D31-DB344771055D}"/>
    <cellStyle name="Navadno 4 20" xfId="640" xr:uid="{441A4C5F-3A80-484F-8D8C-053574143914}"/>
    <cellStyle name="Navadno 4 21" xfId="641" xr:uid="{EED7F883-2FD6-42A7-BEFA-C99D4D64CAFD}"/>
    <cellStyle name="Navadno 4 22" xfId="642" xr:uid="{B38EF046-765F-4FE4-93DC-9BC359A57E55}"/>
    <cellStyle name="Navadno 4 23" xfId="643" xr:uid="{4CA6B61D-572E-4034-944D-3AB1E8D3C354}"/>
    <cellStyle name="Navadno 4 24" xfId="644" xr:uid="{F20BCAF8-BF3A-4070-A24F-5236FB689496}"/>
    <cellStyle name="Navadno 4 25" xfId="645" xr:uid="{C4C5FA6E-5B1E-441A-81F1-237D25D92457}"/>
    <cellStyle name="Navadno 4 26" xfId="646" xr:uid="{DFDB5EB0-8CBD-4615-9173-6CE73982C946}"/>
    <cellStyle name="Navadno 4 27" xfId="647" xr:uid="{D75A4F70-1C1F-4D80-B550-9AAD692A8B2F}"/>
    <cellStyle name="Navadno 4 28" xfId="648" xr:uid="{CC7C9111-FCCA-47E0-A994-4869571D904D}"/>
    <cellStyle name="Navadno 4 29" xfId="649" xr:uid="{03EAAA70-9417-4322-9F26-D58A0F3CF616}"/>
    <cellStyle name="Navadno 4 3" xfId="650" xr:uid="{F79925FF-0F5D-410D-9DAD-F9241B76C12C}"/>
    <cellStyle name="Navadno 4 30" xfId="651" xr:uid="{EFEFA12C-943A-4076-AD03-8D5C62949F00}"/>
    <cellStyle name="Navadno 4 31" xfId="652" xr:uid="{9C28BB64-3EC1-43F5-A783-70ECC20BDE77}"/>
    <cellStyle name="Navadno 4 32" xfId="653" xr:uid="{A120607F-C89B-4650-B897-888332CFA482}"/>
    <cellStyle name="Navadno 4 33" xfId="654" xr:uid="{6129BAB6-6C92-4F1C-8FFC-6AE264C20C94}"/>
    <cellStyle name="Navadno 4 34" xfId="655" xr:uid="{8BE3D4E1-8E81-48B5-8D32-01290BB59E18}"/>
    <cellStyle name="Navadno 4 35" xfId="656" xr:uid="{8198552C-2596-47E2-9FE9-FC2530ADBDBC}"/>
    <cellStyle name="Navadno 4 36" xfId="657" xr:uid="{4B2290AD-76EF-4554-81DD-3425BE7C44AD}"/>
    <cellStyle name="Navadno 4 37" xfId="658" xr:uid="{DE29E636-DA40-4D4D-BE70-D06BD689CE91}"/>
    <cellStyle name="Navadno 4 38" xfId="659" xr:uid="{0CEAB6B4-8093-4D30-A462-F39A1B6558C3}"/>
    <cellStyle name="Navadno 4 4" xfId="660" xr:uid="{23712E4D-ECAD-496F-8058-90877118AE2A}"/>
    <cellStyle name="Navadno 4 5" xfId="661" xr:uid="{FD07CE1F-47F2-498D-AED7-EF44741A8581}"/>
    <cellStyle name="Navadno 4 6" xfId="662" xr:uid="{421D2C8E-2F4C-4727-8143-8B3B48EA7229}"/>
    <cellStyle name="Navadno 4 7" xfId="663" xr:uid="{2A659B9B-EA76-4D47-BB0B-DA34B3053C1E}"/>
    <cellStyle name="Navadno 4 8" xfId="664" xr:uid="{DEE52C6B-C41F-4408-B89F-21EDB301E625}"/>
    <cellStyle name="Navadno 4 9" xfId="665" xr:uid="{AF9F5C4B-FC81-4EFB-91E7-D881AF5F8913}"/>
    <cellStyle name="Navadno 5 2" xfId="666" xr:uid="{E814647B-929C-4ECA-8884-077197E100B3}"/>
    <cellStyle name="Navadno 5 3" xfId="667" xr:uid="{049B6DAC-0E71-44FE-9E57-753421E56151}"/>
    <cellStyle name="Navadno 5 4" xfId="668" xr:uid="{1CC9C69F-A89A-421D-8FC2-E33B6FA513AF}"/>
    <cellStyle name="Navadno 5 5" xfId="669" xr:uid="{066473A5-9650-40D6-8ACE-A1AB6DE077F7}"/>
    <cellStyle name="Navadno 5 6" xfId="670" xr:uid="{1BEDA0BB-8463-46CD-9F84-1227581A68B7}"/>
    <cellStyle name="Navadno 5 7" xfId="671" xr:uid="{F1CFDB84-A8D3-4E9F-9B49-D4C486D09B2B}"/>
    <cellStyle name="Navadno 5 8" xfId="672" xr:uid="{DE8DD054-7A37-4CEB-9315-81C99827FD02}"/>
    <cellStyle name="Navadno 5 9" xfId="673" xr:uid="{9D32AFEB-4A3B-43F3-A3F5-C6612C6C8485}"/>
    <cellStyle name="Navadno 6" xfId="674" xr:uid="{D39F336F-AFA5-4F9C-885F-CBFA9324C49F}"/>
    <cellStyle name="Navadno_List1" xfId="675" xr:uid="{A45D456E-EC09-4978-84D7-77C60FF7D6F7}"/>
    <cellStyle name="Neutral 2" xfId="676" xr:uid="{A5824CF8-72D2-46FF-8A85-84BC7D95B0CD}"/>
    <cellStyle name="Neutral 2 2" xfId="677" xr:uid="{F62B1309-D7BE-4E23-A5DA-24E3DAF1D7C8}"/>
    <cellStyle name="Nevtralno 2" xfId="678" xr:uid="{4E1D9D19-8A61-4377-BB74-F06C68572F74}"/>
    <cellStyle name="Nevtralno 3" xfId="679" xr:uid="{5C49643B-8CC1-4747-993F-0D22E1D18F30}"/>
    <cellStyle name="Nevtralno 4" xfId="680" xr:uid="{73042F1D-97E2-43CA-8BAD-9CA211040F2E}"/>
    <cellStyle name="Nevtralno 5" xfId="681" xr:uid="{0A9A0887-5920-4DA8-98BC-6D50178C11B4}"/>
    <cellStyle name="Normal 2 2" xfId="682" xr:uid="{8463610D-ECFB-473B-BE86-2BE55282E013}"/>
    <cellStyle name="Normal 2 3" xfId="683" xr:uid="{8447C7C0-4C3C-4E4B-8A0E-9EF32327395A}"/>
    <cellStyle name="Normal 2 4" xfId="684" xr:uid="{8E880F69-21FC-4CD0-9AD0-C49FCF2627DE}"/>
    <cellStyle name="Normal 3" xfId="685" xr:uid="{62968867-5D20-4AAE-8FD2-07908D759658}"/>
    <cellStyle name="Normal 5" xfId="686" xr:uid="{CA8CF166-31AE-4CC2-B22E-1CAA6492135D}"/>
    <cellStyle name="Normal_Sheet1" xfId="687" xr:uid="{670EDEA7-C3EA-42DC-9CFE-6A0A8784802B}"/>
    <cellStyle name="Normal_Sheet1_RAZSVETLJAVA" xfId="688" xr:uid="{53C1BA2C-8C2E-4878-A380-07550CBF67B7}"/>
    <cellStyle name="Note 2" xfId="689" xr:uid="{CFC25EBA-7EA4-49DF-9122-E8BF15A66637}"/>
    <cellStyle name="Note 2 2" xfId="690" xr:uid="{1F86B3C9-F17D-49D8-ACAB-684F8EB467C0}"/>
    <cellStyle name="Odstotek 2" xfId="691" xr:uid="{37013816-14C6-42CA-9088-029CA7511F8D}"/>
    <cellStyle name="Odstotek 3" xfId="692" xr:uid="{D3849F58-C93C-448B-A712-96A5DB484387}"/>
    <cellStyle name="Opomba 10" xfId="693" xr:uid="{07893C90-9FFB-4381-BC9B-13E0B85E6705}"/>
    <cellStyle name="Opomba 11" xfId="694" xr:uid="{E22D4456-6010-425F-A17C-CCF0CCA64CA8}"/>
    <cellStyle name="Opomba 12" xfId="695" xr:uid="{3C966DEE-D84B-4F33-8C55-4E00ABBC8103}"/>
    <cellStyle name="Opomba 13" xfId="696" xr:uid="{7F0E7950-78A0-4923-8E7A-A069CC346A4A}"/>
    <cellStyle name="Opomba 14" xfId="697" xr:uid="{CBC55EFC-0283-46E3-80A2-46F2555DB134}"/>
    <cellStyle name="Opomba 15" xfId="698" xr:uid="{C078504D-8FD8-4BB2-859D-4C35F1CBD81F}"/>
    <cellStyle name="Opomba 16" xfId="699" xr:uid="{01CA97E0-D4D4-4523-9C91-32C39585A631}"/>
    <cellStyle name="Opomba 17" xfId="700" xr:uid="{96B05649-EC71-4C15-9E00-F833418BB8A8}"/>
    <cellStyle name="Opomba 2" xfId="701" xr:uid="{FA0F10CE-48EE-4FE5-B59B-0D0862C1473E}"/>
    <cellStyle name="Opomba 2 10" xfId="702" xr:uid="{9FAF7A2A-9800-40B3-9193-9772040EF518}"/>
    <cellStyle name="Opomba 2 11" xfId="703" xr:uid="{248F29EC-67FC-4C6D-BC57-7F824E73ACE6}"/>
    <cellStyle name="Opomba 2 12" xfId="704" xr:uid="{CD9CD923-C326-446A-9960-9CE5D195F0ED}"/>
    <cellStyle name="Opomba 2 13" xfId="705" xr:uid="{F07199B0-5BE1-4327-AAE2-68795554F3D5}"/>
    <cellStyle name="Opomba 2 14" xfId="706" xr:uid="{80B2EA99-0BA4-4DF5-BE60-A5C45404D623}"/>
    <cellStyle name="Opomba 2 15" xfId="707" xr:uid="{A4A8F3F3-C423-4655-A1B9-1A44379CEB56}"/>
    <cellStyle name="Opomba 2 16" xfId="708" xr:uid="{D1C5F47A-BA65-409D-947A-7880F30CD961}"/>
    <cellStyle name="Opomba 2 17" xfId="709" xr:uid="{142B425D-1C42-4A5E-AF4D-D4F018D73385}"/>
    <cellStyle name="Opomba 2 18" xfId="710" xr:uid="{84BEB3BC-F225-4690-8FB2-F2D41C57AB87}"/>
    <cellStyle name="Opomba 2 19" xfId="711" xr:uid="{50E251F3-4E54-43B1-8CF9-FB2C78E4F6C0}"/>
    <cellStyle name="Opomba 2 2" xfId="712" xr:uid="{0FDDF7F5-9590-47B0-B999-3B2F50061AA5}"/>
    <cellStyle name="Opomba 2 20" xfId="713" xr:uid="{165635AC-62C2-4474-BEB0-4CABA7BBDDF0}"/>
    <cellStyle name="Opomba 2 21" xfId="714" xr:uid="{3480FEB0-76A6-4299-8D52-8A8525F6FE49}"/>
    <cellStyle name="Opomba 2 22" xfId="715" xr:uid="{38CA6EFF-C2B9-4D8C-A283-8C58B8D3D990}"/>
    <cellStyle name="Opomba 2 23" xfId="716" xr:uid="{3DF069B2-A1C0-46F5-8E9E-A1FD627D59C4}"/>
    <cellStyle name="Opomba 2 24" xfId="717" xr:uid="{9CB1B953-C22F-4347-8CCA-4D0885072458}"/>
    <cellStyle name="Opomba 2 25" xfId="718" xr:uid="{DBE74A86-8AD8-409B-A545-E29CFD4E47A8}"/>
    <cellStyle name="Opomba 2 26" xfId="719" xr:uid="{374AAEDB-7D44-49BD-9A64-1EA4303466B0}"/>
    <cellStyle name="Opomba 2 27" xfId="720" xr:uid="{14573614-A15C-4D72-A18E-77CC0EE6713A}"/>
    <cellStyle name="Opomba 2 28" xfId="721" xr:uid="{961FCD6B-981D-4AC2-A97A-B083B30541B8}"/>
    <cellStyle name="Opomba 2 29" xfId="722" xr:uid="{BB5B4888-3F50-4934-BAB6-0763388EE9F5}"/>
    <cellStyle name="Opomba 2 3" xfId="723" xr:uid="{FC6D5921-37FD-4209-835B-EAEB204F5040}"/>
    <cellStyle name="Opomba 2 30" xfId="724" xr:uid="{7B616711-9D81-4F4C-82F4-1C4F5B6004F8}"/>
    <cellStyle name="Opomba 2 31" xfId="725" xr:uid="{77F3B3D7-E029-4DFA-9481-5607F546AD0B}"/>
    <cellStyle name="Opomba 2 32" xfId="726" xr:uid="{92797F96-788C-4D3D-9316-F62506532CEE}"/>
    <cellStyle name="Opomba 2 33" xfId="727" xr:uid="{12C3E50C-6024-4025-B88A-4242666B437B}"/>
    <cellStyle name="Opomba 2 34" xfId="728" xr:uid="{A43F4987-35FB-4432-8477-551238B0A20B}"/>
    <cellStyle name="Opomba 2 35" xfId="729" xr:uid="{651BD982-AAF8-4E86-A405-2864D83A18EE}"/>
    <cellStyle name="Opomba 2 36" xfId="730" xr:uid="{FFC9D5A5-DFFA-49DE-AF48-289DD5E36DC5}"/>
    <cellStyle name="Opomba 2 37" xfId="731" xr:uid="{07B92B5A-02C9-417E-BB65-7DC08E548010}"/>
    <cellStyle name="Opomba 2 38" xfId="732" xr:uid="{1A0A8FC3-AE23-418A-B5F5-77F25F74E26E}"/>
    <cellStyle name="Opomba 2 39" xfId="733" xr:uid="{F0C4F72B-DD50-40C5-B1FA-6DD2B151DAE5}"/>
    <cellStyle name="Opomba 2 4" xfId="734" xr:uid="{AD5D25A6-1F6C-4EA3-8320-575321CDBE22}"/>
    <cellStyle name="Opomba 2 40" xfId="735" xr:uid="{2C40D2B8-1A73-438D-8612-523866D2ADDD}"/>
    <cellStyle name="Opomba 2 41" xfId="736" xr:uid="{55EDDEF5-752D-4E87-A1FD-5A3653608AFB}"/>
    <cellStyle name="Opomba 2 42" xfId="737" xr:uid="{12981030-FA77-46EC-86CF-3247CC206FDD}"/>
    <cellStyle name="Opomba 2 43" xfId="738" xr:uid="{C602DB24-5CF8-451E-A00E-5A59B3BACD73}"/>
    <cellStyle name="Opomba 2 44" xfId="739" xr:uid="{82F4340E-F313-4EC5-9E73-98B7787831E4}"/>
    <cellStyle name="Opomba 2 45" xfId="740" xr:uid="{27E0FDBF-F03F-4A71-BD9D-B198697314A3}"/>
    <cellStyle name="Opomba 2 46" xfId="741" xr:uid="{AF5A5500-FAEE-4802-A8A5-CC81C04933DC}"/>
    <cellStyle name="Opomba 2 47" xfId="742" xr:uid="{B71CF375-610D-46BF-B552-DFD7AD1A3739}"/>
    <cellStyle name="Opomba 2 48" xfId="743" xr:uid="{3DADE6D3-5E39-43C4-A8E1-7A0CC6B2616B}"/>
    <cellStyle name="Opomba 2 49" xfId="744" xr:uid="{6F204CA5-78E0-4AC4-A74D-1EF57B5729A2}"/>
    <cellStyle name="Opomba 2 5" xfId="745" xr:uid="{48203C73-E495-41A0-A531-FC17A30E4FB4}"/>
    <cellStyle name="Opomba 2 50" xfId="746" xr:uid="{BC12A651-41B9-456E-8843-2426BB06D0B5}"/>
    <cellStyle name="Opomba 2 51" xfId="747" xr:uid="{4E48548E-4D67-4FCD-B00F-2DFA4760DE1D}"/>
    <cellStyle name="Opomba 2 52" xfId="748" xr:uid="{8D40495F-F28D-4285-9395-237E7177A98A}"/>
    <cellStyle name="Opomba 2 53" xfId="749" xr:uid="{630C3CDF-113C-4B16-8135-A3E253C79474}"/>
    <cellStyle name="Opomba 2 54" xfId="750" xr:uid="{0A9A557B-78D6-4FE0-86A3-491715233754}"/>
    <cellStyle name="Opomba 2 55" xfId="751" xr:uid="{1D629B5A-0DDF-4EF0-A173-46B5B21CBB30}"/>
    <cellStyle name="Opomba 2 56" xfId="752" xr:uid="{05E191DB-5BAD-4716-AD08-4D2FA06D454D}"/>
    <cellStyle name="Opomba 2 57" xfId="753" xr:uid="{B7DF938D-8A0F-4F41-B114-192DA640A7D2}"/>
    <cellStyle name="Opomba 2 58" xfId="754" xr:uid="{E036FA8F-26D5-4C4C-950A-2108110D0168}"/>
    <cellStyle name="Opomba 2 59" xfId="755" xr:uid="{6BB5CB53-17F1-4A53-A228-1DC7C6F83C9E}"/>
    <cellStyle name="Opomba 2 6" xfId="756" xr:uid="{43E9B3F9-3C88-4D57-AB76-5B3242794F1A}"/>
    <cellStyle name="Opomba 2 60" xfId="757" xr:uid="{AB6C0DF0-92E5-4316-A845-7842514092F5}"/>
    <cellStyle name="Opomba 2 61" xfId="758" xr:uid="{A4E73965-9780-4A35-8651-B013E47F9245}"/>
    <cellStyle name="Opomba 2 62" xfId="759" xr:uid="{3D239DBE-A687-4A18-8D91-37B9C0E0A199}"/>
    <cellStyle name="Opomba 2 63" xfId="760" xr:uid="{C2E7E207-A78F-443C-9787-BFCA90A4AEC9}"/>
    <cellStyle name="Opomba 2 64" xfId="761" xr:uid="{89CC605B-8D7B-4C74-B605-B1F524AD8828}"/>
    <cellStyle name="Opomba 2 65" xfId="762" xr:uid="{9F212406-8917-495B-846B-8E34657843DF}"/>
    <cellStyle name="Opomba 2 66" xfId="763" xr:uid="{EFD7BA19-CF92-40DE-9FB7-86597B28C6EA}"/>
    <cellStyle name="Opomba 2 67" xfId="764" xr:uid="{093C9C32-C2B6-4786-88BA-E936F1CB0B2F}"/>
    <cellStyle name="Opomba 2 68" xfId="765" xr:uid="{82FBC377-45E8-47C5-B4F5-78B72DC60C48}"/>
    <cellStyle name="Opomba 2 7" xfId="766" xr:uid="{E2DDC50B-43D8-4E81-80A9-E0958625EBC6}"/>
    <cellStyle name="Opomba 2 8" xfId="767" xr:uid="{8588F3B3-20EA-4FDD-BA77-552572395A5B}"/>
    <cellStyle name="Opomba 2 9" xfId="768" xr:uid="{2383E98C-548D-4D69-8A15-EA034788347D}"/>
    <cellStyle name="Opomba 3" xfId="769" xr:uid="{608D9339-1EB4-4EBD-B259-B0943672E547}"/>
    <cellStyle name="Opomba 3 10" xfId="770" xr:uid="{4F231286-4245-43F8-B4EC-05A85A562CC9}"/>
    <cellStyle name="Opomba 3 11" xfId="771" xr:uid="{275B6FDF-C767-475C-BC43-019AA6B4E3DF}"/>
    <cellStyle name="Opomba 3 12" xfId="772" xr:uid="{FD5C83B8-CC09-4257-8912-F6512B500F29}"/>
    <cellStyle name="Opomba 3 13" xfId="773" xr:uid="{19C0FBD9-4952-47FD-A208-D49158E9CC61}"/>
    <cellStyle name="Opomba 3 14" xfId="774" xr:uid="{5A015423-C930-466E-B46C-0DD15C8D2CB1}"/>
    <cellStyle name="Opomba 3 15" xfId="775" xr:uid="{44441A09-5A90-4E46-9E48-77B3F2786EFC}"/>
    <cellStyle name="Opomba 3 16" xfId="776" xr:uid="{D4C0C195-04B4-48AF-8CEA-8FCCC0591C63}"/>
    <cellStyle name="Opomba 3 17" xfId="777" xr:uid="{5440367C-CE76-4116-BD0C-011380E3BA02}"/>
    <cellStyle name="Opomba 3 18" xfId="778" xr:uid="{8CC46C7A-3FEF-4FAD-881F-0965FB59A880}"/>
    <cellStyle name="Opomba 3 19" xfId="779" xr:uid="{A99E6396-25C1-428C-A994-E8B8C90359B7}"/>
    <cellStyle name="Opomba 3 2" xfId="780" xr:uid="{6A463B10-9260-41BC-954F-DF7F33BD83FC}"/>
    <cellStyle name="Opomba 3 20" xfId="781" xr:uid="{CBB41B2E-A949-47C3-92A3-F63F1DC27433}"/>
    <cellStyle name="Opomba 3 21" xfId="782" xr:uid="{CC1F2DFF-59FE-4EB5-B609-DFFB739ED198}"/>
    <cellStyle name="Opomba 3 22" xfId="783" xr:uid="{4B629C8F-BF40-4A1F-9344-300F388F413F}"/>
    <cellStyle name="Opomba 3 23" xfId="784" xr:uid="{D32823CB-D3B1-4CAC-9DF8-0F8CEEA09E1D}"/>
    <cellStyle name="Opomba 3 24" xfId="785" xr:uid="{146CAF2F-8032-485A-A1CB-1C42E1167684}"/>
    <cellStyle name="Opomba 3 25" xfId="786" xr:uid="{C8D0ED4B-62BD-4FCD-A3E4-C1FC2E5DA00A}"/>
    <cellStyle name="Opomba 3 26" xfId="787" xr:uid="{1BB2BA18-1BA6-4FD2-BFA5-39BD7AE83273}"/>
    <cellStyle name="Opomba 3 27" xfId="788" xr:uid="{A0513B95-0ADD-4CD7-9149-3F5B05A023D9}"/>
    <cellStyle name="Opomba 3 28" xfId="789" xr:uid="{C9AC30C1-38FF-4895-A04E-4F7322626A7C}"/>
    <cellStyle name="Opomba 3 29" xfId="790" xr:uid="{11C5ECB1-2B4C-48FC-9BC9-6B610506EC7A}"/>
    <cellStyle name="Opomba 3 3" xfId="791" xr:uid="{B6561345-8A46-4E12-ACA5-B3E2E3F377C4}"/>
    <cellStyle name="Opomba 3 30" xfId="792" xr:uid="{BB1AC33E-AD34-4837-867E-C4DFCD07A527}"/>
    <cellStyle name="Opomba 3 31" xfId="793" xr:uid="{FA60CF9F-BF5B-4F6C-B3CF-91E79AA87C9A}"/>
    <cellStyle name="Opomba 3 32" xfId="794" xr:uid="{95F1BE83-1A29-490A-B17E-AC8D1FD2BBFA}"/>
    <cellStyle name="Opomba 3 33" xfId="795" xr:uid="{82C2CEEF-B2C5-4981-A796-889C7C4924FA}"/>
    <cellStyle name="Opomba 3 34" xfId="796" xr:uid="{A99551FD-1D5A-4A05-82C4-6FB6D7E67362}"/>
    <cellStyle name="Opomba 3 35" xfId="797" xr:uid="{09EC9E63-0A0A-42EE-9484-7FCE5B6EAE3E}"/>
    <cellStyle name="Opomba 3 36" xfId="798" xr:uid="{25553ED6-1EF5-43D2-9E7E-F858A717E01A}"/>
    <cellStyle name="Opomba 3 37" xfId="799" xr:uid="{D725A1C8-07E3-45A4-8055-C018CE0AF1D7}"/>
    <cellStyle name="Opomba 3 38" xfId="800" xr:uid="{CDFF7E45-C78C-4A74-8D89-70EA597D0A48}"/>
    <cellStyle name="Opomba 3 39" xfId="801" xr:uid="{439A1229-9B77-40AA-B4E5-CEE188976236}"/>
    <cellStyle name="Opomba 3 4" xfId="802" xr:uid="{4202E43C-9BA5-4E2D-8497-BE923628A66F}"/>
    <cellStyle name="Opomba 3 40" xfId="803" xr:uid="{4D52175A-CB47-4EA9-A862-9B9A438C5F51}"/>
    <cellStyle name="Opomba 3 41" xfId="804" xr:uid="{93A27828-E732-42F6-991F-F2300F9D5F44}"/>
    <cellStyle name="Opomba 3 42" xfId="805" xr:uid="{66D74E79-7927-49AF-8381-F47B987401CC}"/>
    <cellStyle name="Opomba 3 43" xfId="806" xr:uid="{F6B2C2E8-2ED8-48CE-AD9E-DF84BF107643}"/>
    <cellStyle name="Opomba 3 44" xfId="807" xr:uid="{AD0EFDC2-BC94-4213-8AE6-F9AFF444A530}"/>
    <cellStyle name="Opomba 3 45" xfId="808" xr:uid="{A05AE9E8-BD03-47F4-A7C2-81ED94AB5B42}"/>
    <cellStyle name="Opomba 3 46" xfId="809" xr:uid="{0E1E4555-2055-482A-8032-B816156CEE53}"/>
    <cellStyle name="Opomba 3 47" xfId="810" xr:uid="{EFCC0366-EC25-4C4B-B829-4D5D6F659FF1}"/>
    <cellStyle name="Opomba 3 48" xfId="811" xr:uid="{1B6C0102-6502-415F-9977-7BBCD97F22CA}"/>
    <cellStyle name="Opomba 3 49" xfId="812" xr:uid="{ABF38F27-D7EB-427F-A85F-609C58B9C936}"/>
    <cellStyle name="Opomba 3 5" xfId="813" xr:uid="{BB440106-E670-4AC9-8B84-A4F4D18375D7}"/>
    <cellStyle name="Opomba 3 50" xfId="814" xr:uid="{3EE9DE46-C2C1-4134-BE15-BB2A726E0109}"/>
    <cellStyle name="Opomba 3 51" xfId="815" xr:uid="{16C12A74-7AE7-4B15-B837-FEDEEE24E090}"/>
    <cellStyle name="Opomba 3 52" xfId="816" xr:uid="{1478C5B9-C488-42BF-B911-55C20FDD7BDC}"/>
    <cellStyle name="Opomba 3 53" xfId="817" xr:uid="{B4A99930-0387-4A86-B852-FAD7321F57AE}"/>
    <cellStyle name="Opomba 3 54" xfId="818" xr:uid="{C8AA1562-4B1C-48B4-BB60-2C7440AFD651}"/>
    <cellStyle name="Opomba 3 55" xfId="819" xr:uid="{D91449E3-3BBB-4B3D-B370-B6C9F8930C4B}"/>
    <cellStyle name="Opomba 3 56" xfId="820" xr:uid="{F17BCD7A-1FF6-411F-B922-3C0FEF268116}"/>
    <cellStyle name="Opomba 3 57" xfId="821" xr:uid="{578D616C-0B13-4EF6-AAA6-4477C515EE55}"/>
    <cellStyle name="Opomba 3 58" xfId="822" xr:uid="{620D9641-0305-42C7-87E1-178C1AF8F10B}"/>
    <cellStyle name="Opomba 3 59" xfId="823" xr:uid="{1D3E9959-8F66-41FC-B467-0DDDA405006F}"/>
    <cellStyle name="Opomba 3 6" xfId="824" xr:uid="{8CEB6B98-A6BB-4EB7-8CB7-5C2067C458DF}"/>
    <cellStyle name="Opomba 3 60" xfId="825" xr:uid="{D951A5E1-094E-436B-B79C-E46E3A76921E}"/>
    <cellStyle name="Opomba 3 61" xfId="826" xr:uid="{54E73CF0-BE6E-49DA-B327-A6D0D46CAF2E}"/>
    <cellStyle name="Opomba 3 62" xfId="827" xr:uid="{2FCA0083-4843-4862-A846-27B81CF3B7C1}"/>
    <cellStyle name="Opomba 3 63" xfId="828" xr:uid="{08D0DDB2-C354-4504-BC06-1AE326CAA94F}"/>
    <cellStyle name="Opomba 3 64" xfId="829" xr:uid="{E6299883-9856-4BAE-9B9E-B5AA07C8D61E}"/>
    <cellStyle name="Opomba 3 65" xfId="830" xr:uid="{3DB5347D-E67D-40F1-9FE0-F9267544084D}"/>
    <cellStyle name="Opomba 3 66" xfId="831" xr:uid="{6C6DE5D3-7202-420E-8EE1-67CAE7AE4E72}"/>
    <cellStyle name="Opomba 3 67" xfId="832" xr:uid="{B8B6AB29-3A2B-4BC6-960C-DB2D53157CD2}"/>
    <cellStyle name="Opomba 3 68" xfId="833" xr:uid="{95ACA676-6F9C-48BA-9009-5A1F61B3E69B}"/>
    <cellStyle name="Opomba 3 7" xfId="834" xr:uid="{068B414D-6B03-47ED-AD57-D04EF3DF548D}"/>
    <cellStyle name="Opomba 3 8" xfId="835" xr:uid="{D7F72706-034C-4B9D-A568-A17D33FF6A4D}"/>
    <cellStyle name="Opomba 3 9" xfId="836" xr:uid="{D75D3741-963D-4D8E-8C94-56C38F48634F}"/>
    <cellStyle name="Opomba 4" xfId="837" xr:uid="{E29B231B-B7EE-41C2-85AC-1BA428ED830E}"/>
    <cellStyle name="Opomba 4 10" xfId="838" xr:uid="{5CF1F2C1-D7FB-4908-90EB-E88A45E44609}"/>
    <cellStyle name="Opomba 4 11" xfId="839" xr:uid="{0E181BD1-D798-492B-A728-5039D39FAB7D}"/>
    <cellStyle name="Opomba 4 12" xfId="840" xr:uid="{EF59FDA8-495C-4401-9B4E-6B1962F51D11}"/>
    <cellStyle name="Opomba 4 13" xfId="841" xr:uid="{34196B86-7FB7-4B25-8C60-EB0390245E9C}"/>
    <cellStyle name="Opomba 4 14" xfId="842" xr:uid="{6B2E70BD-5014-4950-AFC5-54939DA2D62A}"/>
    <cellStyle name="Opomba 4 15" xfId="843" xr:uid="{76D1DDAC-7A4B-4476-AEC6-AE3AF3692931}"/>
    <cellStyle name="Opomba 4 16" xfId="844" xr:uid="{665DC6DB-EE10-4604-96A0-91F1BD250FDA}"/>
    <cellStyle name="Opomba 4 17" xfId="845" xr:uid="{206A7C23-3915-40A8-A618-B2FB35FFB87F}"/>
    <cellStyle name="Opomba 4 18" xfId="846" xr:uid="{B0D3D47D-4F6B-4489-B2C9-A7C1E2145751}"/>
    <cellStyle name="Opomba 4 19" xfId="847" xr:uid="{B6B9A1D5-FF8A-4B64-8D21-7D085098D2C2}"/>
    <cellStyle name="Opomba 4 2" xfId="848" xr:uid="{AC518C88-D309-4B4F-994C-C55D032FC908}"/>
    <cellStyle name="Opomba 4 20" xfId="849" xr:uid="{9A68C8ED-8C81-4F06-A951-A7233D070810}"/>
    <cellStyle name="Opomba 4 21" xfId="850" xr:uid="{74A62949-6C4C-49A7-BB68-F0BEABF71314}"/>
    <cellStyle name="Opomba 4 22" xfId="851" xr:uid="{ABAD4675-8709-486B-9D16-5A046F9825B4}"/>
    <cellStyle name="Opomba 4 23" xfId="852" xr:uid="{4472621C-52B5-45D3-975D-CB42CBA067D6}"/>
    <cellStyle name="Opomba 4 24" xfId="853" xr:uid="{B7798B7F-9CA0-4950-9ED3-738D696B8788}"/>
    <cellStyle name="Opomba 4 25" xfId="854" xr:uid="{3BFFEA8A-BFD6-4C3F-86C6-0C2396C578EF}"/>
    <cellStyle name="Opomba 4 26" xfId="855" xr:uid="{4F6185D7-6EF9-4494-9BD2-B988B892DD07}"/>
    <cellStyle name="Opomba 4 27" xfId="856" xr:uid="{9F9EC665-3F7A-4C5E-A12B-DCE8E34C1476}"/>
    <cellStyle name="Opomba 4 28" xfId="857" xr:uid="{C92A4D2A-1CAF-439F-8920-FDAE5DD0CAD4}"/>
    <cellStyle name="Opomba 4 29" xfId="858" xr:uid="{1BF9A3CE-295F-4109-880B-6E38EC804B5F}"/>
    <cellStyle name="Opomba 4 3" xfId="859" xr:uid="{98D2FCBE-CA4B-4E45-B1FC-BF2FCFE35DD6}"/>
    <cellStyle name="Opomba 4 30" xfId="860" xr:uid="{A427B4FB-C299-4EF5-8350-E214DA65A3EE}"/>
    <cellStyle name="Opomba 4 31" xfId="861" xr:uid="{DE4F97B6-E1EF-4523-A864-E133D318F63E}"/>
    <cellStyle name="Opomba 4 32" xfId="862" xr:uid="{01D76B82-3A56-42C9-95DB-5F03461B1924}"/>
    <cellStyle name="Opomba 4 33" xfId="863" xr:uid="{38241D40-89E0-4C68-9C63-C6F0FB6A2E7B}"/>
    <cellStyle name="Opomba 4 34" xfId="864" xr:uid="{B3FCBB53-1DBE-4BAC-B634-55F78AEE081A}"/>
    <cellStyle name="Opomba 4 35" xfId="865" xr:uid="{1CD04148-E29B-4243-8F3E-8E8444D458E1}"/>
    <cellStyle name="Opomba 4 36" xfId="866" xr:uid="{1F551C6F-8844-45A4-87F1-81DE89804646}"/>
    <cellStyle name="Opomba 4 37" xfId="867" xr:uid="{5E5F7D78-2EE3-4EC6-80C4-2A89B7AB84A9}"/>
    <cellStyle name="Opomba 4 38" xfId="868" xr:uid="{AAA471EF-0E81-47A7-96C1-593E14E5CFB8}"/>
    <cellStyle name="Opomba 4 39" xfId="869" xr:uid="{12C82F34-6F11-455D-B51F-54284F4C3D1C}"/>
    <cellStyle name="Opomba 4 4" xfId="870" xr:uid="{2B63EA5C-EEC4-414B-BC96-EB26AF18842C}"/>
    <cellStyle name="Opomba 4 40" xfId="871" xr:uid="{4F731F77-661D-4634-A440-B0822A1880E3}"/>
    <cellStyle name="Opomba 4 41" xfId="872" xr:uid="{C917AE26-28F9-4284-B3E2-183D957821D2}"/>
    <cellStyle name="Opomba 4 42" xfId="873" xr:uid="{5D96D5F8-505F-4661-BAE4-E2AA94EACE01}"/>
    <cellStyle name="Opomba 4 43" xfId="874" xr:uid="{361ECCD4-F35B-498A-A71A-42E5ECED009E}"/>
    <cellStyle name="Opomba 4 44" xfId="875" xr:uid="{C71E7A89-2349-46AA-9488-F7DC2496F966}"/>
    <cellStyle name="Opomba 4 45" xfId="876" xr:uid="{C3DC9ED6-17C9-4628-8D3E-EDDA33797A15}"/>
    <cellStyle name="Opomba 4 46" xfId="877" xr:uid="{0AFFBB4F-597C-449A-BC93-7639496FEB26}"/>
    <cellStyle name="Opomba 4 47" xfId="878" xr:uid="{087B4E7B-503F-4276-A788-4EA69512BF33}"/>
    <cellStyle name="Opomba 4 48" xfId="879" xr:uid="{D694E2CB-502E-4BFB-898A-81A1CB4AB8AA}"/>
    <cellStyle name="Opomba 4 49" xfId="880" xr:uid="{5CCFDD83-E6F6-4833-9861-057E6E6337AE}"/>
    <cellStyle name="Opomba 4 5" xfId="881" xr:uid="{70F1F151-78EC-498A-AEF4-5EFC5CA0ECBE}"/>
    <cellStyle name="Opomba 4 50" xfId="882" xr:uid="{917A16AE-97B5-4A07-BBA8-3704806C9490}"/>
    <cellStyle name="Opomba 4 51" xfId="883" xr:uid="{3427CF43-8D55-45CE-97C8-8F865FBB28CD}"/>
    <cellStyle name="Opomba 4 52" xfId="884" xr:uid="{A78D305B-C345-4E1D-B847-686B9097240D}"/>
    <cellStyle name="Opomba 4 53" xfId="885" xr:uid="{53728CE7-2F01-4869-BF06-5154D7E74811}"/>
    <cellStyle name="Opomba 4 54" xfId="886" xr:uid="{9175201B-3A7F-449C-AEB1-A04D46AF97E5}"/>
    <cellStyle name="Opomba 4 55" xfId="887" xr:uid="{8AC2C59B-F163-4514-A0B0-A83B7A539B5A}"/>
    <cellStyle name="Opomba 4 56" xfId="888" xr:uid="{14577340-CB37-486A-9BAD-2CB9CBB0FF97}"/>
    <cellStyle name="Opomba 4 57" xfId="889" xr:uid="{DC85917A-D1E4-48EB-A524-7CE9D32DDC44}"/>
    <cellStyle name="Opomba 4 58" xfId="890" xr:uid="{768FF1C1-8401-45B3-80A4-F2CB927D1DAB}"/>
    <cellStyle name="Opomba 4 59" xfId="891" xr:uid="{7E670D6D-8444-4E7C-B00C-9ADDEAE47005}"/>
    <cellStyle name="Opomba 4 6" xfId="892" xr:uid="{B284E55A-6FA2-4B9F-8B18-AECADBCFAB95}"/>
    <cellStyle name="Opomba 4 60" xfId="893" xr:uid="{068852C6-BC34-40C9-9A41-F68093AF1ED7}"/>
    <cellStyle name="Opomba 4 61" xfId="894" xr:uid="{38F47D13-FEF5-47BC-B3A9-77383A174AA1}"/>
    <cellStyle name="Opomba 4 62" xfId="895" xr:uid="{9FB86EBC-98B2-4834-9981-E33F3AC5E86A}"/>
    <cellStyle name="Opomba 4 63" xfId="896" xr:uid="{86C7F5FC-6BF7-4E90-9908-EF439AE3F566}"/>
    <cellStyle name="Opomba 4 64" xfId="897" xr:uid="{222E43C1-4CCF-42FB-B213-C1D04B1C6B29}"/>
    <cellStyle name="Opomba 4 65" xfId="898" xr:uid="{8F5E268D-4789-4366-8006-5D48ECE3F14C}"/>
    <cellStyle name="Opomba 4 66" xfId="899" xr:uid="{7E887746-4CF1-4289-A8EA-ED92FBD5F231}"/>
    <cellStyle name="Opomba 4 67" xfId="900" xr:uid="{8F4A4EF4-280B-4633-9ECC-332BADC17EC0}"/>
    <cellStyle name="Opomba 4 68" xfId="901" xr:uid="{98FC36A1-8279-41D2-AD81-2A15B98DDD87}"/>
    <cellStyle name="Opomba 4 7" xfId="902" xr:uid="{C47D9E7B-5E59-45AD-9587-50A3DA465594}"/>
    <cellStyle name="Opomba 4 8" xfId="903" xr:uid="{C81505BC-540C-4EC1-8779-A58EBEA7A8C7}"/>
    <cellStyle name="Opomba 4 9" xfId="904" xr:uid="{1AB79081-FD23-4042-8407-7A0FBCBC1319}"/>
    <cellStyle name="Opomba 5" xfId="905" xr:uid="{673792DE-A7E9-44C6-816B-6E16144D532D}"/>
    <cellStyle name="Opomba 6" xfId="906" xr:uid="{A895F1D3-DA51-4FE1-B75E-D7C8D0F488C3}"/>
    <cellStyle name="Opomba 7" xfId="907" xr:uid="{08E5304C-008C-4DBC-A13D-5849382A04D6}"/>
    <cellStyle name="Opomba 8" xfId="908" xr:uid="{6DE0CC52-6373-493D-91D5-12A6235BD4BD}"/>
    <cellStyle name="Opomba 9" xfId="909" xr:uid="{B9A72D60-9F4C-4A32-9A14-645B509EDC8B}"/>
    <cellStyle name="Opozorilo" xfId="910" xr:uid="{2C703FB8-30B0-4BB9-9969-31C527000F2A}"/>
    <cellStyle name="Opozorilo 2" xfId="911" xr:uid="{4A2A8AEA-D19C-4AE3-85AD-69656DDE4E35}"/>
    <cellStyle name="Opozorilo 3" xfId="912" xr:uid="{ACAC894A-D8DC-46D0-ACCB-5A870B23F6BF}"/>
    <cellStyle name="Opozorilo 4" xfId="913" xr:uid="{FFE2774E-95A5-455B-9C0A-E5F4ECEE2136}"/>
    <cellStyle name="Opozorilo 5" xfId="914" xr:uid="{AD1B3A8B-FA26-450E-8FA5-E295CDC24B47}"/>
    <cellStyle name="Output 2" xfId="915" xr:uid="{3502CB71-080B-409D-B071-7DFD30741B97}"/>
    <cellStyle name="Pojasnjevalno besedilo 2" xfId="916" xr:uid="{68AFAC65-C4C6-4B06-98EE-419B0D181C22}"/>
    <cellStyle name="Pojasnjevalno besedilo 3" xfId="917" xr:uid="{687F784C-BF06-432C-B4AC-865CC633C54C}"/>
    <cellStyle name="Pojasnjevalno besedilo 4" xfId="918" xr:uid="{D5370165-D788-46BB-B7DC-7817B4D4D8A9}"/>
    <cellStyle name="Pojasnjevalno besedilo 5" xfId="919" xr:uid="{DC0ABC20-5C8C-42F4-BB47-1FC35ED80206}"/>
    <cellStyle name="Poudarek1 2" xfId="920" xr:uid="{D4F3B683-EE16-4B99-8DE0-1BA3D65942BA}"/>
    <cellStyle name="Poudarek1 3" xfId="921" xr:uid="{C6368BB7-CB71-46B6-84C2-35764DA4EBA4}"/>
    <cellStyle name="Poudarek1 4" xfId="922" xr:uid="{42355D69-622E-4353-A7EF-FBA37A0FADF5}"/>
    <cellStyle name="Poudarek1 5" xfId="923" xr:uid="{131981EC-04FE-4180-9D99-7DE76433668F}"/>
    <cellStyle name="Poudarek2 2" xfId="924" xr:uid="{7BF88D92-A193-4F1D-B533-857B89881CB2}"/>
    <cellStyle name="Poudarek2 3" xfId="925" xr:uid="{F2A8488E-9723-4D20-B952-76463A331EB7}"/>
    <cellStyle name="Poudarek2 4" xfId="926" xr:uid="{E942FA79-A9BF-471E-B6B5-6037C7561DC6}"/>
    <cellStyle name="Poudarek2 5" xfId="927" xr:uid="{9F032233-8647-4CA2-86FD-1205F513E1A7}"/>
    <cellStyle name="Poudarek3 2" xfId="928" xr:uid="{9D8653EA-1A4C-43AC-BB9A-F8274D8BCC04}"/>
    <cellStyle name="Poudarek3 3" xfId="929" xr:uid="{67DD3D0B-79C7-4C2B-9ABF-BDBBCC245A55}"/>
    <cellStyle name="Poudarek3 4" xfId="930" xr:uid="{1AB6DAC6-7A13-48BF-ABBD-DF12C6CB0E8E}"/>
    <cellStyle name="Poudarek3 5" xfId="931" xr:uid="{2BE2D77A-3D37-4720-9C8C-A2EB700701FA}"/>
    <cellStyle name="Poudarek4 2" xfId="932" xr:uid="{D64384CE-83C4-45CF-9CD6-5BE2848BE16C}"/>
    <cellStyle name="Poudarek4 3" xfId="933" xr:uid="{3EDF735E-088B-4537-BA22-15E24777E468}"/>
    <cellStyle name="Poudarek4 4" xfId="934" xr:uid="{286EB77C-AB5A-46A2-B9D5-5421DB1FDAEE}"/>
    <cellStyle name="Poudarek4 5" xfId="935" xr:uid="{3EDB5057-6634-4D95-8F5C-806BF99E875B}"/>
    <cellStyle name="Poudarek5 2" xfId="936" xr:uid="{86CEA4A2-0C14-4676-9AFE-FE5E4FE92DBE}"/>
    <cellStyle name="Poudarek5 3" xfId="937" xr:uid="{01D281CA-AFA7-4DE2-929E-73039495A38D}"/>
    <cellStyle name="Poudarek5 4" xfId="938" xr:uid="{E6B5C5BF-8909-4837-BABB-FE56C2F02F0F}"/>
    <cellStyle name="Poudarek5 5" xfId="939" xr:uid="{1E3E9F7C-A4A7-469F-BCB4-D4BFBBF34AEE}"/>
    <cellStyle name="Poudarek6 2" xfId="940" xr:uid="{6E5866D7-7944-4D63-B809-D05FD0CCA97B}"/>
    <cellStyle name="Poudarek6 3" xfId="941" xr:uid="{8647F162-8A7B-479D-9C96-32C003664B69}"/>
    <cellStyle name="Poudarek6 4" xfId="942" xr:uid="{41E0227B-8D4C-4CF4-93D6-E7C07B52837D}"/>
    <cellStyle name="Poudarek6 5" xfId="943" xr:uid="{93AC1F8F-E734-4AC1-928D-5378BD429AAA}"/>
    <cellStyle name="Povezana celica 2" xfId="944" xr:uid="{0CC8B4E0-3B05-4530-B4A0-50E864335D4B}"/>
    <cellStyle name="Povezana celica 3" xfId="945" xr:uid="{E372B447-6416-499B-A88D-0AA347E15802}"/>
    <cellStyle name="Povezana celica 4" xfId="946" xr:uid="{387F58A6-5F9A-4947-B38B-8B93E723F8A5}"/>
    <cellStyle name="Povezana celica 5" xfId="947" xr:uid="{009A1E6B-CEAE-4202-AB5B-A6EA1C5C2B0D}"/>
    <cellStyle name="Preveri celico 2" xfId="948" xr:uid="{5CBDCAEF-06FB-434E-B4B3-58E63ECA3A06}"/>
    <cellStyle name="Preveri celico 3" xfId="949" xr:uid="{D0826729-09B7-4387-A143-9D792703597F}"/>
    <cellStyle name="Preveri celico 4" xfId="950" xr:uid="{79EA0A85-15AE-4992-9C38-1ADCCD68D5F8}"/>
    <cellStyle name="Preveri celico 5" xfId="951" xr:uid="{2890EA21-1CBC-4D36-971E-2F81715CF5E9}"/>
    <cellStyle name="Računanje 2" xfId="952" xr:uid="{F72E85BD-092D-4EA3-8A2C-8315D315EDB1}"/>
    <cellStyle name="Računanje 3" xfId="953" xr:uid="{B0427416-A5AC-4702-9947-BE4CF361844A}"/>
    <cellStyle name="Računanje 4" xfId="954" xr:uid="{25C2124C-2E2A-4EED-8BBB-1CCF2D53C45D}"/>
    <cellStyle name="Računanje 5" xfId="955" xr:uid="{B5891F68-FE2E-4AD2-AA9A-E0FC093C9897}"/>
    <cellStyle name="Slabo 2" xfId="956" xr:uid="{5CED3C3F-10F2-47A8-A1D7-E3C514E800C2}"/>
    <cellStyle name="Slabo 3" xfId="957" xr:uid="{75FC3327-CDBC-4EA9-85C1-B14556E5B46B}"/>
    <cellStyle name="Slabo 4" xfId="958" xr:uid="{F9DB06D4-1F71-4A2F-BA11-95E7D06C7A27}"/>
    <cellStyle name="Slabo 5" xfId="959" xr:uid="{2CBED2D5-25AD-4A21-93AA-9CE27EE2C3EB}"/>
    <cellStyle name="Slog 1" xfId="960" xr:uid="{FDEFA06F-BBE0-4814-B8BC-C93B4AD90195}"/>
    <cellStyle name="Title 2" xfId="961" xr:uid="{33534D0C-7CBB-4F41-9200-3E1352DCE268}"/>
    <cellStyle name="Total 2" xfId="962" xr:uid="{632DA51B-88DD-41A5-8A09-F226DAE9816F}"/>
    <cellStyle name="Valuta" xfId="128" builtinId="4"/>
    <cellStyle name="Valuta 2" xfId="963" xr:uid="{013FB91E-4808-45ED-97F9-68EF68D73018}"/>
    <cellStyle name="Valuta 2 10" xfId="964" xr:uid="{D6632057-1527-43FF-B619-931CD134E224}"/>
    <cellStyle name="Valuta 2 11" xfId="965" xr:uid="{D9327A13-C0C2-4096-9F5C-E1513F586562}"/>
    <cellStyle name="Valuta 2 12" xfId="966" xr:uid="{3E303BE9-FCB2-4129-BA2E-29B007D167F4}"/>
    <cellStyle name="Valuta 2 13" xfId="967" xr:uid="{CF817FBB-50B3-468C-A212-471116A02D70}"/>
    <cellStyle name="Valuta 2 14" xfId="968" xr:uid="{34EF5D37-9AF9-48BE-83E8-3830E31F4E99}"/>
    <cellStyle name="Valuta 2 15" xfId="969" xr:uid="{2275B7DA-CEFE-4397-8D12-28051D011332}"/>
    <cellStyle name="Valuta 2 16" xfId="970" xr:uid="{D0AEBD03-F63F-42C7-8458-B3AEA4FC41A3}"/>
    <cellStyle name="Valuta 2 17" xfId="971" xr:uid="{83B9E808-D51D-43A8-A006-429744C633BA}"/>
    <cellStyle name="Valuta 2 18" xfId="972" xr:uid="{9F8F32E4-9693-4F35-AE5F-7F64FF8E2C51}"/>
    <cellStyle name="Valuta 2 19" xfId="973" xr:uid="{921DB177-830A-487C-93EC-91A781BEB90E}"/>
    <cellStyle name="Valuta 2 2" xfId="974" xr:uid="{EE2BFF75-11AE-40A2-AE2D-BECE70236FA7}"/>
    <cellStyle name="Valuta 2 2 10" xfId="975" xr:uid="{42EE67EF-B26C-4FFE-A7A4-E71D58D3D3C3}"/>
    <cellStyle name="Valuta 2 2 11" xfId="976" xr:uid="{83FF3081-A9B1-4E36-9E5A-985A85DD912E}"/>
    <cellStyle name="Valuta 2 2 12" xfId="977" xr:uid="{280C1A8E-8B94-4A51-B183-911F1E6567E8}"/>
    <cellStyle name="Valuta 2 2 13" xfId="978" xr:uid="{0E3BBADB-F0EB-41F5-91E9-5E4D276CEDE7}"/>
    <cellStyle name="Valuta 2 2 14" xfId="979" xr:uid="{FC6FCA56-FE45-4705-8961-8D5C5BB67631}"/>
    <cellStyle name="Valuta 2 2 15" xfId="980" xr:uid="{56101F6E-E065-4D5B-AEE2-92C09181265D}"/>
    <cellStyle name="Valuta 2 2 16" xfId="981" xr:uid="{137A7D6B-1C80-401C-BCC8-393B130958CF}"/>
    <cellStyle name="Valuta 2 2 17" xfId="982" xr:uid="{7945253C-C5E4-465C-ADE7-E671D4870EEB}"/>
    <cellStyle name="Valuta 2 2 18" xfId="983" xr:uid="{6438BC76-FCA9-4BFB-AC08-81ED25A6E599}"/>
    <cellStyle name="Valuta 2 2 19" xfId="984" xr:uid="{72DB4B0A-7D60-4240-B444-FE97FF6CAFBD}"/>
    <cellStyle name="Valuta 2 2 2" xfId="985" xr:uid="{21E0E346-50BE-4FB5-8A50-0A1E34A57473}"/>
    <cellStyle name="Valuta 2 2 20" xfId="986" xr:uid="{9B67B965-DE06-4B51-8183-806AB7793744}"/>
    <cellStyle name="Valuta 2 2 21" xfId="987" xr:uid="{4FC72353-ABB1-41BB-99BD-9C0CF445C5B1}"/>
    <cellStyle name="Valuta 2 2 22" xfId="988" xr:uid="{474C2213-62CF-4186-AAC9-119BE6C00025}"/>
    <cellStyle name="Valuta 2 2 23" xfId="989" xr:uid="{30AA01C6-5C52-4C0E-805E-C41B38BE3BA9}"/>
    <cellStyle name="Valuta 2 2 24" xfId="990" xr:uid="{599FAF7B-4661-452B-B8E4-9BEFAD024E9F}"/>
    <cellStyle name="Valuta 2 2 25" xfId="991" xr:uid="{081ED639-7B89-44CF-90DC-51C038B147B1}"/>
    <cellStyle name="Valuta 2 2 26" xfId="992" xr:uid="{9E8DE7C9-C310-49D4-9B00-4374882C31C0}"/>
    <cellStyle name="Valuta 2 2 27" xfId="993" xr:uid="{F6504720-7A0E-4375-9A4C-30C701D020C8}"/>
    <cellStyle name="Valuta 2 2 28" xfId="994" xr:uid="{6A44D1BE-D273-4C01-852B-F9F831492D87}"/>
    <cellStyle name="Valuta 2 2 29" xfId="995" xr:uid="{0437A533-A22C-4021-9C67-1357CBC31E82}"/>
    <cellStyle name="Valuta 2 2 3" xfId="996" xr:uid="{81C95457-0D70-4B49-B4E9-D4E9AC29FD10}"/>
    <cellStyle name="Valuta 2 2 30" xfId="997" xr:uid="{29C6DAEC-7C77-4E77-921D-71FEC2892BB8}"/>
    <cellStyle name="Valuta 2 2 31" xfId="998" xr:uid="{63DCC5AA-EAA2-45D3-BA5E-444AF9821AE3}"/>
    <cellStyle name="Valuta 2 2 32" xfId="999" xr:uid="{613E5516-2719-420A-9101-1A25EDE5DD8D}"/>
    <cellStyle name="Valuta 2 2 33" xfId="1000" xr:uid="{A9C8A895-C1F9-4D69-B763-B982B7935D17}"/>
    <cellStyle name="Valuta 2 2 34" xfId="1001" xr:uid="{E947C937-22B8-4E66-8C12-4E040E8C75DB}"/>
    <cellStyle name="Valuta 2 2 35" xfId="1002" xr:uid="{734120D9-2A9F-4C91-9942-7AEA87405C34}"/>
    <cellStyle name="Valuta 2 2 36" xfId="1003" xr:uid="{84D8FB0F-14D3-42BA-902A-68A986B7AF1D}"/>
    <cellStyle name="Valuta 2 2 37" xfId="1004" xr:uid="{1631BBA0-990A-4316-924F-3E448E087FA0}"/>
    <cellStyle name="Valuta 2 2 38" xfId="1005" xr:uid="{E509267D-FC12-4A51-8C67-5FB65B5DD9CB}"/>
    <cellStyle name="Valuta 2 2 39" xfId="1006" xr:uid="{F48F583F-D52D-49E0-8678-F440FCCA2073}"/>
    <cellStyle name="Valuta 2 2 4" xfId="1007" xr:uid="{6EE1F66F-A268-4ABC-9AB9-ECB82B9AD978}"/>
    <cellStyle name="Valuta 2 2 40" xfId="1008" xr:uid="{C51DCF32-A920-4304-B0F2-3AB1D0BA9B5A}"/>
    <cellStyle name="Valuta 2 2 41" xfId="1009" xr:uid="{E0A7D6E7-44DF-48A0-82A5-A35B39274560}"/>
    <cellStyle name="Valuta 2 2 42" xfId="1010" xr:uid="{52BC931F-56DF-4D40-8578-EB47A344D2F3}"/>
    <cellStyle name="Valuta 2 2 43" xfId="1011" xr:uid="{09BD9368-EDE8-4EEE-81A7-D6B45DE07445}"/>
    <cellStyle name="Valuta 2 2 44" xfId="1012" xr:uid="{8543C2DE-C03B-490F-B5EE-B3D850AE47F9}"/>
    <cellStyle name="Valuta 2 2 45" xfId="1013" xr:uid="{7D66239A-5536-4269-818C-72C3C3DDC3E8}"/>
    <cellStyle name="Valuta 2 2 46" xfId="1014" xr:uid="{729CC887-1800-487C-839B-6A60D31A80A0}"/>
    <cellStyle name="Valuta 2 2 47" xfId="1015" xr:uid="{325B9B7C-AC25-41C3-A2D5-50D99B4F71EA}"/>
    <cellStyle name="Valuta 2 2 48" xfId="1016" xr:uid="{CB9329FE-EC05-4793-A022-B7B793D17041}"/>
    <cellStyle name="Valuta 2 2 49" xfId="1017" xr:uid="{05B1173E-6FCC-4E29-92C0-D8F24C929D23}"/>
    <cellStyle name="Valuta 2 2 5" xfId="1018" xr:uid="{A5351CCE-AE51-45AD-AACF-876447529F61}"/>
    <cellStyle name="Valuta 2 2 50" xfId="1019" xr:uid="{15283C6F-F278-4FF6-AA5A-6F84E943ABD5}"/>
    <cellStyle name="Valuta 2 2 51" xfId="1020" xr:uid="{64979202-FC3D-47F7-8CCF-E96D4AB86DC0}"/>
    <cellStyle name="Valuta 2 2 52" xfId="1021" xr:uid="{FC9D70FC-469C-49A2-8E7F-E4AF15929AB9}"/>
    <cellStyle name="Valuta 2 2 53" xfId="1022" xr:uid="{E477B2ED-8AD3-4A1E-B2CE-2DDCC3035821}"/>
    <cellStyle name="Valuta 2 2 54" xfId="1023" xr:uid="{8555E66B-7D74-403B-80B3-5DA5EAB3EC67}"/>
    <cellStyle name="Valuta 2 2 55" xfId="1024" xr:uid="{6FE9FB68-760E-4167-9689-20A2A7892BFD}"/>
    <cellStyle name="Valuta 2 2 56" xfId="1025" xr:uid="{0E804DA0-C7FD-426D-A78D-A8C129A0318E}"/>
    <cellStyle name="Valuta 2 2 57" xfId="1026" xr:uid="{69EF3110-3EAE-4D21-B935-DFFD95B9CB4B}"/>
    <cellStyle name="Valuta 2 2 58" xfId="1027" xr:uid="{7A84B444-4E1F-4152-94A9-94A442D2B556}"/>
    <cellStyle name="Valuta 2 2 59" xfId="1028" xr:uid="{A58B8E70-4F7E-443B-94A5-9148FDAE93BD}"/>
    <cellStyle name="Valuta 2 2 6" xfId="1029" xr:uid="{0F15D836-5902-4C04-A010-A292E819ED89}"/>
    <cellStyle name="Valuta 2 2 60" xfId="1030" xr:uid="{EBAEE552-37A3-43B5-B2CD-E8AFA7588764}"/>
    <cellStyle name="Valuta 2 2 61" xfId="1031" xr:uid="{8D2422CA-5A78-42A1-BF8F-F63A19E66192}"/>
    <cellStyle name="Valuta 2 2 62" xfId="1032" xr:uid="{76EAD8F0-AEA0-4A77-A13A-37E9B535319E}"/>
    <cellStyle name="Valuta 2 2 63" xfId="1033" xr:uid="{082109BA-1A36-458D-932A-1B941F9F1AF8}"/>
    <cellStyle name="Valuta 2 2 64" xfId="1034" xr:uid="{71D83DD7-6912-42A4-83BE-64B1A9707328}"/>
    <cellStyle name="Valuta 2 2 65" xfId="1035" xr:uid="{5CB7E150-7345-48FF-8B21-E6E6E5352972}"/>
    <cellStyle name="Valuta 2 2 66" xfId="1036" xr:uid="{B9110FF1-3C20-4B95-8E4B-442F7050C3BF}"/>
    <cellStyle name="Valuta 2 2 67" xfId="1037" xr:uid="{74475497-94A9-4B39-9CCA-400B325C50BB}"/>
    <cellStyle name="Valuta 2 2 68" xfId="1038" xr:uid="{74B4E2A1-680A-4D56-BCD5-64174258B0D9}"/>
    <cellStyle name="Valuta 2 2 7" xfId="1039" xr:uid="{1CE1E4F9-CD31-415A-B5D4-3271B64928EC}"/>
    <cellStyle name="Valuta 2 2 8" xfId="1040" xr:uid="{F2023DD1-BA2A-492F-9240-53693C8D8FBF}"/>
    <cellStyle name="Valuta 2 2 9" xfId="1041" xr:uid="{FFAE3A44-C048-4087-8D51-CCAC1BD17181}"/>
    <cellStyle name="Valuta 2 20" xfId="1042" xr:uid="{F277263E-ADFE-48FC-BEAF-09258AD1CCE5}"/>
    <cellStyle name="Valuta 2 21" xfId="1043" xr:uid="{237EC89D-F6E3-4828-96CE-40BD3D53A852}"/>
    <cellStyle name="Valuta 2 22" xfId="1044" xr:uid="{763BFE98-840E-4C2B-81B1-D5C2EEB91EE5}"/>
    <cellStyle name="Valuta 2 23" xfId="1045" xr:uid="{9039AE5A-5F9A-4FD6-9913-6270FBF16F96}"/>
    <cellStyle name="Valuta 2 24" xfId="1046" xr:uid="{6C61F8E0-F41C-4362-8064-1A3ACC1AAA0E}"/>
    <cellStyle name="Valuta 2 25" xfId="1047" xr:uid="{8B39BA1D-5BA5-4298-AE82-43A236EEA23B}"/>
    <cellStyle name="Valuta 2 26" xfId="1048" xr:uid="{AB726766-B913-49AB-8F98-EA88E71E2F37}"/>
    <cellStyle name="Valuta 2 27" xfId="1049" xr:uid="{4FC0B265-1718-45C9-91B9-895D1FA9FBB4}"/>
    <cellStyle name="Valuta 2 28" xfId="1050" xr:uid="{AB0F8229-1B3E-41CD-B7D6-3468CAD69891}"/>
    <cellStyle name="Valuta 2 29" xfId="1051" xr:uid="{3A25BAE2-6612-4F8B-B611-BBBC97399AE4}"/>
    <cellStyle name="Valuta 2 3" xfId="1052" xr:uid="{87F857B3-03A5-40C6-88C8-4C0C7080A1FD}"/>
    <cellStyle name="Valuta 2 3 10" xfId="1053" xr:uid="{80690D6C-BBC3-4BAC-BDAC-02CD77236046}"/>
    <cellStyle name="Valuta 2 3 11" xfId="1054" xr:uid="{93B32D7A-25F1-4536-B6D2-A63BE494197A}"/>
    <cellStyle name="Valuta 2 3 12" xfId="1055" xr:uid="{62AE3230-2BE2-4149-9781-0392CA1487EA}"/>
    <cellStyle name="Valuta 2 3 13" xfId="1056" xr:uid="{DCEAC8AE-203A-46B9-AA4C-08C515919BF6}"/>
    <cellStyle name="Valuta 2 3 14" xfId="1057" xr:uid="{200EAE12-4856-4757-B81E-ED3FADED5806}"/>
    <cellStyle name="Valuta 2 3 15" xfId="1058" xr:uid="{1056A174-C7BA-4066-9D87-5F92BDF50A66}"/>
    <cellStyle name="Valuta 2 3 16" xfId="1059" xr:uid="{06BB1582-3BD4-49FB-8ECB-7140C60777F8}"/>
    <cellStyle name="Valuta 2 3 17" xfId="1060" xr:uid="{85FAFFAA-8CED-4B19-BA37-002A9F6D2F25}"/>
    <cellStyle name="Valuta 2 3 18" xfId="1061" xr:uid="{9C00A849-E7E7-4CC5-B938-8FEF1EE9E6CD}"/>
    <cellStyle name="Valuta 2 3 19" xfId="1062" xr:uid="{EE88605C-6168-4EBD-BFDA-E90BC9EB806C}"/>
    <cellStyle name="Valuta 2 3 2" xfId="1063" xr:uid="{FCF99598-9551-497E-9258-EDDB10F5FA6D}"/>
    <cellStyle name="Valuta 2 3 20" xfId="1064" xr:uid="{86DA23D9-CF36-40D5-A943-C3A4E58A6812}"/>
    <cellStyle name="Valuta 2 3 21" xfId="1065" xr:uid="{28D745E4-4C97-4987-9D56-023CDBADBBC2}"/>
    <cellStyle name="Valuta 2 3 22" xfId="1066" xr:uid="{749C4775-60E6-4E44-BB93-58762F5C5B95}"/>
    <cellStyle name="Valuta 2 3 23" xfId="1067" xr:uid="{0175C5D3-EF4B-456A-B618-9C48B52E25F0}"/>
    <cellStyle name="Valuta 2 3 24" xfId="1068" xr:uid="{203FBB34-C847-4675-A66E-F6FCC2A8BF5B}"/>
    <cellStyle name="Valuta 2 3 25" xfId="1069" xr:uid="{B8B692D3-AC8A-45F3-934B-B9ED41B9B729}"/>
    <cellStyle name="Valuta 2 3 26" xfId="1070" xr:uid="{DE9F3A33-9045-44ED-A940-CC48E08E805C}"/>
    <cellStyle name="Valuta 2 3 27" xfId="1071" xr:uid="{E863122E-8228-4A4A-92E3-9EC3CC93F469}"/>
    <cellStyle name="Valuta 2 3 28" xfId="1072" xr:uid="{AE3D046F-C66C-482C-89DB-3C44A3733E65}"/>
    <cellStyle name="Valuta 2 3 29" xfId="1073" xr:uid="{281B31DF-7F75-4215-8906-27434EF95B55}"/>
    <cellStyle name="Valuta 2 3 3" xfId="1074" xr:uid="{477B4ACB-4BC0-402B-B914-93DCB3D588DA}"/>
    <cellStyle name="Valuta 2 3 30" xfId="1075" xr:uid="{6FA02860-B4F3-4CCB-A116-728BB380872A}"/>
    <cellStyle name="Valuta 2 3 31" xfId="1076" xr:uid="{F23DC100-1985-4901-88B6-3651C5906622}"/>
    <cellStyle name="Valuta 2 3 32" xfId="1077" xr:uid="{9DA28E57-61ED-46D1-9D57-613E7DC1077D}"/>
    <cellStyle name="Valuta 2 3 33" xfId="1078" xr:uid="{5AA3AC8A-E8AE-4BB8-81A3-2675CFAAB047}"/>
    <cellStyle name="Valuta 2 3 34" xfId="1079" xr:uid="{421B1769-5674-450B-82E7-6F39721992F4}"/>
    <cellStyle name="Valuta 2 3 35" xfId="1080" xr:uid="{E7F59FDE-D510-4F51-A31F-4300FE76B60F}"/>
    <cellStyle name="Valuta 2 3 36" xfId="1081" xr:uid="{D832A5BD-2613-4C50-B7B8-945E23D894C1}"/>
    <cellStyle name="Valuta 2 3 37" xfId="1082" xr:uid="{454E743C-CFCD-47CF-9F52-A2A474D38A35}"/>
    <cellStyle name="Valuta 2 3 38" xfId="1083" xr:uid="{D010DAA4-3B10-442C-AB3C-C76284FEED82}"/>
    <cellStyle name="Valuta 2 3 39" xfId="1084" xr:uid="{54BED541-B42D-49BD-8E87-D5349593DC79}"/>
    <cellStyle name="Valuta 2 3 4" xfId="1085" xr:uid="{2B2E7181-0801-4208-A093-46228D104524}"/>
    <cellStyle name="Valuta 2 3 40" xfId="1086" xr:uid="{74420F85-DA79-4FFB-9CF0-92CC48CF9C6C}"/>
    <cellStyle name="Valuta 2 3 41" xfId="1087" xr:uid="{56BD6CA7-5E78-4947-82C5-F6A7A4A9EC55}"/>
    <cellStyle name="Valuta 2 3 42" xfId="1088" xr:uid="{F482097A-957D-4747-ABBE-936CC2541028}"/>
    <cellStyle name="Valuta 2 3 43" xfId="1089" xr:uid="{58402C0C-96BB-4764-8890-F3F86CBD48F3}"/>
    <cellStyle name="Valuta 2 3 44" xfId="1090" xr:uid="{01CFD4A3-0E3C-4763-BD25-8E6258A686F1}"/>
    <cellStyle name="Valuta 2 3 45" xfId="1091" xr:uid="{81C2693D-B5F1-42EB-98AC-969420ECE668}"/>
    <cellStyle name="Valuta 2 3 46" xfId="1092" xr:uid="{A3A89608-43F9-4418-8667-06F483B484B3}"/>
    <cellStyle name="Valuta 2 3 47" xfId="1093" xr:uid="{82233980-139A-41FB-8803-389642F23DCD}"/>
    <cellStyle name="Valuta 2 3 48" xfId="1094" xr:uid="{8A040EDA-1BB1-4139-BE84-FB09264690AD}"/>
    <cellStyle name="Valuta 2 3 49" xfId="1095" xr:uid="{8DE6FC18-C9F9-4FA4-8DD6-7F7CA701F883}"/>
    <cellStyle name="Valuta 2 3 5" xfId="1096" xr:uid="{59AE4F15-903B-46F7-9B12-C61028774B01}"/>
    <cellStyle name="Valuta 2 3 50" xfId="1097" xr:uid="{CB768BF9-8D0F-487A-ADFB-D10989F7E940}"/>
    <cellStyle name="Valuta 2 3 51" xfId="1098" xr:uid="{1E950A02-0DF2-4A33-80E3-E8072BD704A6}"/>
    <cellStyle name="Valuta 2 3 52" xfId="1099" xr:uid="{D25AB5F6-D471-46EE-A993-0FCE41A99549}"/>
    <cellStyle name="Valuta 2 3 53" xfId="1100" xr:uid="{317F8924-7847-4EAD-85F7-5F0DCD51A974}"/>
    <cellStyle name="Valuta 2 3 54" xfId="1101" xr:uid="{570DC48F-EE68-41F7-8838-E997F69C50AF}"/>
    <cellStyle name="Valuta 2 3 55" xfId="1102" xr:uid="{22188E6F-673E-4CA6-8B5D-B896A35134FF}"/>
    <cellStyle name="Valuta 2 3 56" xfId="1103" xr:uid="{94D01934-EA99-4B39-9EB0-455499BE694F}"/>
    <cellStyle name="Valuta 2 3 57" xfId="1104" xr:uid="{6F4D2B7E-0965-4D27-84A1-4DC089567494}"/>
    <cellStyle name="Valuta 2 3 58" xfId="1105" xr:uid="{2EA83D82-0D2A-4EB6-A439-08A46A383435}"/>
    <cellStyle name="Valuta 2 3 59" xfId="1106" xr:uid="{1B1FCD38-69F3-41CD-AC7E-C1D140C2E33F}"/>
    <cellStyle name="Valuta 2 3 6" xfId="1107" xr:uid="{9B57AE72-1387-4147-A8E5-41E737FE8DA7}"/>
    <cellStyle name="Valuta 2 3 60" xfId="1108" xr:uid="{CA7F474A-471D-4D39-B771-DFBCE8807ADF}"/>
    <cellStyle name="Valuta 2 3 61" xfId="1109" xr:uid="{D766CAF8-CE79-4F7D-B129-AE53A380A2AB}"/>
    <cellStyle name="Valuta 2 3 62" xfId="1110" xr:uid="{21DCA67D-16D6-4E02-A67D-FC92561FADD8}"/>
    <cellStyle name="Valuta 2 3 63" xfId="1111" xr:uid="{59147496-3F5A-4101-A3CC-D05353F5D4B7}"/>
    <cellStyle name="Valuta 2 3 64" xfId="1112" xr:uid="{6DE3D4F7-220C-41D6-9B2C-E7FA67C0971D}"/>
    <cellStyle name="Valuta 2 3 65" xfId="1113" xr:uid="{3E5A7D2C-AC9D-40AF-9FBF-32CF090DD43C}"/>
    <cellStyle name="Valuta 2 3 66" xfId="1114" xr:uid="{6CF88206-9424-4DD6-A259-1CAAE453CD7B}"/>
    <cellStyle name="Valuta 2 3 67" xfId="1115" xr:uid="{B952D1DA-F399-4761-9E43-E5718616B4A8}"/>
    <cellStyle name="Valuta 2 3 68" xfId="1116" xr:uid="{C42B7D0C-3B91-444D-9862-4D3C2BBE32B8}"/>
    <cellStyle name="Valuta 2 3 7" xfId="1117" xr:uid="{826B2B39-EC75-4401-BBEB-7F950AFF772E}"/>
    <cellStyle name="Valuta 2 3 8" xfId="1118" xr:uid="{AE1C9C1D-E901-4838-AD9C-54F217E78EC5}"/>
    <cellStyle name="Valuta 2 3 9" xfId="1119" xr:uid="{F6C204E9-22DB-4166-8DA9-93096BFAF3BB}"/>
    <cellStyle name="Valuta 2 30" xfId="1120" xr:uid="{63F22982-012C-4189-84A2-AAAEABBD8C4C}"/>
    <cellStyle name="Valuta 2 31" xfId="1121" xr:uid="{789563A8-1CC2-493C-A606-33391AD64C2B}"/>
    <cellStyle name="Valuta 2 32" xfId="1122" xr:uid="{F854C86B-5A99-46CA-A8D3-FB0DC1F2B89C}"/>
    <cellStyle name="Valuta 2 33" xfId="1123" xr:uid="{9096E3D8-C401-4FFE-AFA9-3CADC8656F1B}"/>
    <cellStyle name="Valuta 2 34" xfId="1124" xr:uid="{18C7DD24-07EC-4DEA-A2AF-9A9E19467675}"/>
    <cellStyle name="Valuta 2 35" xfId="1125" xr:uid="{A3EE31B1-C213-466E-B0CB-97E467C10A3A}"/>
    <cellStyle name="Valuta 2 36" xfId="1126" xr:uid="{D550D52A-52EE-4854-B2EC-97BAFAE54426}"/>
    <cellStyle name="Valuta 2 37" xfId="1127" xr:uid="{551E6D7D-F522-43AE-A621-A2433D532000}"/>
    <cellStyle name="Valuta 2 38" xfId="1128" xr:uid="{80B8C3C4-33B6-4DAF-BAF4-39056264DBA6}"/>
    <cellStyle name="Valuta 2 39" xfId="1129" xr:uid="{3A19D249-5DB1-4491-B2AB-A77F22B44124}"/>
    <cellStyle name="Valuta 2 4" xfId="1130" xr:uid="{C30A02DE-5127-4AAA-9223-AF120F1B38AD}"/>
    <cellStyle name="Valuta 2 4 10" xfId="1131" xr:uid="{0C735BF5-D339-421F-866E-71F1743AC9A2}"/>
    <cellStyle name="Valuta 2 4 11" xfId="1132" xr:uid="{03126876-82E0-4D5B-8ECB-38831B3DF9B8}"/>
    <cellStyle name="Valuta 2 4 12" xfId="1133" xr:uid="{9C4039D6-26C1-4378-A2A5-8436C7C06C2E}"/>
    <cellStyle name="Valuta 2 4 13" xfId="1134" xr:uid="{55B01ACA-5B5E-4059-9AB9-412781C4A978}"/>
    <cellStyle name="Valuta 2 4 14" xfId="1135" xr:uid="{1317F54A-6624-4CB4-BA93-ABBB5E4EA750}"/>
    <cellStyle name="Valuta 2 4 15" xfId="1136" xr:uid="{3E73F0D2-0357-4B35-89C0-A423B5F2D87B}"/>
    <cellStyle name="Valuta 2 4 16" xfId="1137" xr:uid="{789149AC-57D1-43D6-ADB7-EB47AECC1C14}"/>
    <cellStyle name="Valuta 2 4 17" xfId="1138" xr:uid="{65DCE628-F6D8-46AF-945C-A81937495C6E}"/>
    <cellStyle name="Valuta 2 4 18" xfId="1139" xr:uid="{ED409608-BCF6-439F-92C1-AF4605F17D15}"/>
    <cellStyle name="Valuta 2 4 19" xfId="1140" xr:uid="{2B1395E1-1B02-4739-91CD-9485794B3358}"/>
    <cellStyle name="Valuta 2 4 2" xfId="1141" xr:uid="{2804BB94-7270-40A5-9A50-5810DBFE1118}"/>
    <cellStyle name="Valuta 2 4 20" xfId="1142" xr:uid="{41EE3F41-15F0-4D08-871C-38BBA0D7D094}"/>
    <cellStyle name="Valuta 2 4 21" xfId="1143" xr:uid="{6E0DB106-1F95-4C0E-9BC7-A23F502DD1ED}"/>
    <cellStyle name="Valuta 2 4 22" xfId="1144" xr:uid="{32FA58BC-68A2-4F65-974C-0804C66AB8D0}"/>
    <cellStyle name="Valuta 2 4 23" xfId="1145" xr:uid="{DB0BE841-05A1-4BB9-ACC5-9F790F9E07DA}"/>
    <cellStyle name="Valuta 2 4 24" xfId="1146" xr:uid="{28D36D49-2EAD-43A6-975D-2E8A54D503E7}"/>
    <cellStyle name="Valuta 2 4 25" xfId="1147" xr:uid="{0CF9ABEF-D704-434A-A9EA-21B529BCA069}"/>
    <cellStyle name="Valuta 2 4 26" xfId="1148" xr:uid="{AA996B6C-542D-47D2-9C28-B009E01C7B7A}"/>
    <cellStyle name="Valuta 2 4 27" xfId="1149" xr:uid="{129E6DE2-79E9-4F97-BE97-C12B012DEAAE}"/>
    <cellStyle name="Valuta 2 4 28" xfId="1150" xr:uid="{F5DFF31E-4717-43E0-8C0F-9A9CBC17CDEE}"/>
    <cellStyle name="Valuta 2 4 29" xfId="1151" xr:uid="{7A36CDA6-74A5-4FA4-A5F0-79871ACCCF4D}"/>
    <cellStyle name="Valuta 2 4 3" xfId="1152" xr:uid="{10135186-995D-42DB-9B57-EDACC5A49431}"/>
    <cellStyle name="Valuta 2 4 30" xfId="1153" xr:uid="{A53A5989-8529-4641-A2B8-B7C50873E094}"/>
    <cellStyle name="Valuta 2 4 31" xfId="1154" xr:uid="{7A9415FA-B8DB-4C2A-BDEB-A0465AF912B9}"/>
    <cellStyle name="Valuta 2 4 32" xfId="1155" xr:uid="{3EF1E598-50A4-4151-B0C5-C4A2C92706EA}"/>
    <cellStyle name="Valuta 2 4 33" xfId="1156" xr:uid="{A9E96ABA-33E2-4B67-A08A-922D90163D68}"/>
    <cellStyle name="Valuta 2 4 34" xfId="1157" xr:uid="{A251D4E0-6F57-4F24-96C3-F8B7F308CA8E}"/>
    <cellStyle name="Valuta 2 4 35" xfId="1158" xr:uid="{C9CBC755-0F9F-4A30-9C12-B1FEFFB10C24}"/>
    <cellStyle name="Valuta 2 4 36" xfId="1159" xr:uid="{017D8B05-4D22-4E66-ABE3-E3F52F11AA06}"/>
    <cellStyle name="Valuta 2 4 37" xfId="1160" xr:uid="{55BC30AD-4AA1-4A53-A3E9-97F9778A5CEA}"/>
    <cellStyle name="Valuta 2 4 38" xfId="1161" xr:uid="{A2E679C1-76E7-435A-A360-71081FDE38FF}"/>
    <cellStyle name="Valuta 2 4 39" xfId="1162" xr:uid="{0634B774-9166-4283-B8AC-EA4804D15F73}"/>
    <cellStyle name="Valuta 2 4 4" xfId="1163" xr:uid="{C659E1E3-85F5-4609-A2E2-29E62376A3DF}"/>
    <cellStyle name="Valuta 2 4 40" xfId="1164" xr:uid="{0C1EB0F0-6161-4D9B-BA68-9138C6043E21}"/>
    <cellStyle name="Valuta 2 4 41" xfId="1165" xr:uid="{9A4DF1DB-8B86-4F2E-A0A8-A3662CA5D4BF}"/>
    <cellStyle name="Valuta 2 4 42" xfId="1166" xr:uid="{15E8818F-388A-4653-AB3B-E18E12A378CF}"/>
    <cellStyle name="Valuta 2 4 43" xfId="1167" xr:uid="{530D7B68-B891-4ED9-8BDD-683CA39E99FD}"/>
    <cellStyle name="Valuta 2 4 44" xfId="1168" xr:uid="{60483FF2-7442-4D7A-AA12-D855C13129FF}"/>
    <cellStyle name="Valuta 2 4 45" xfId="1169" xr:uid="{EBE2178D-CD31-4672-B136-823FACE3DF8D}"/>
    <cellStyle name="Valuta 2 4 46" xfId="1170" xr:uid="{9FC1DBE4-7C8E-4F8A-9BBE-6070B263328C}"/>
    <cellStyle name="Valuta 2 4 47" xfId="1171" xr:uid="{1A878009-5519-4434-895E-E781778A637D}"/>
    <cellStyle name="Valuta 2 4 48" xfId="1172" xr:uid="{11F6759E-E3FD-460A-9D9D-5E4D76D94BA9}"/>
    <cellStyle name="Valuta 2 4 49" xfId="1173" xr:uid="{9621385F-ECBF-407A-9B8D-56B9D792981A}"/>
    <cellStyle name="Valuta 2 4 5" xfId="1174" xr:uid="{CE9BCFF8-F2FC-4418-96D3-EC3B025D88B1}"/>
    <cellStyle name="Valuta 2 4 50" xfId="1175" xr:uid="{23850998-7604-4948-8047-C6A8E6340383}"/>
    <cellStyle name="Valuta 2 4 51" xfId="1176" xr:uid="{868CE2E1-350C-48E1-818C-0A40DC867F46}"/>
    <cellStyle name="Valuta 2 4 52" xfId="1177" xr:uid="{3A87AE25-36B5-4B64-A174-9AE14996917E}"/>
    <cellStyle name="Valuta 2 4 53" xfId="1178" xr:uid="{11050E9E-5A0D-4606-BFDD-A5B678A0B7C3}"/>
    <cellStyle name="Valuta 2 4 54" xfId="1179" xr:uid="{7B8712E6-F7E1-4C5A-84F1-550144AE598E}"/>
    <cellStyle name="Valuta 2 4 55" xfId="1180" xr:uid="{6CB2D402-BA9E-4347-9C96-835210ADFB5C}"/>
    <cellStyle name="Valuta 2 4 56" xfId="1181" xr:uid="{8AEAC86B-1D16-425F-91D5-BA5051389F76}"/>
    <cellStyle name="Valuta 2 4 57" xfId="1182" xr:uid="{A8375E4F-E181-43AD-A860-68379B584A02}"/>
    <cellStyle name="Valuta 2 4 58" xfId="1183" xr:uid="{6F610D53-9532-49D6-AFAA-78966DC7E197}"/>
    <cellStyle name="Valuta 2 4 59" xfId="1184" xr:uid="{951F88DC-8215-4544-85F3-6BB3CA5E8252}"/>
    <cellStyle name="Valuta 2 4 6" xfId="1185" xr:uid="{CF6FC205-8F84-4EE6-A7FF-BC5355BA9168}"/>
    <cellStyle name="Valuta 2 4 60" xfId="1186" xr:uid="{D9CC0870-4EA5-4F89-9BD4-0F9B93854373}"/>
    <cellStyle name="Valuta 2 4 61" xfId="1187" xr:uid="{290E8710-F576-47D9-A804-5F6CF564BCA0}"/>
    <cellStyle name="Valuta 2 4 62" xfId="1188" xr:uid="{099BDE6F-205C-416A-BF71-55E4965B5B59}"/>
    <cellStyle name="Valuta 2 4 63" xfId="1189" xr:uid="{6988F3A0-54E5-419F-B2BF-D8ABC40A55D5}"/>
    <cellStyle name="Valuta 2 4 64" xfId="1190" xr:uid="{288C84A6-0AB7-4451-834F-4758E649C318}"/>
    <cellStyle name="Valuta 2 4 65" xfId="1191" xr:uid="{A41981CE-4182-4FA1-BD32-E7C911DFFCBC}"/>
    <cellStyle name="Valuta 2 4 66" xfId="1192" xr:uid="{E39728FE-1F4C-4CCB-8F49-34C82D0F9EEA}"/>
    <cellStyle name="Valuta 2 4 67" xfId="1193" xr:uid="{D73C5E1F-1703-40FB-95FB-B27AC4193EC1}"/>
    <cellStyle name="Valuta 2 4 68" xfId="1194" xr:uid="{F13A6E63-B5C8-4034-85E7-EA6DDCAA87DB}"/>
    <cellStyle name="Valuta 2 4 7" xfId="1195" xr:uid="{6659895D-8B03-48F4-9417-75BEB564635A}"/>
    <cellStyle name="Valuta 2 4 8" xfId="1196" xr:uid="{4201ECDB-CC98-48FA-ACF6-C261B2671EC6}"/>
    <cellStyle name="Valuta 2 4 9" xfId="1197" xr:uid="{477EF917-2461-4BD1-80B0-18416D4677CB}"/>
    <cellStyle name="Valuta 2 40" xfId="1198" xr:uid="{460F2C5A-8ABC-4E74-852D-CF500EDB790B}"/>
    <cellStyle name="Valuta 2 41" xfId="1199" xr:uid="{B79DD40D-6D4B-4919-A7EB-09D236500457}"/>
    <cellStyle name="Valuta 2 42" xfId="1200" xr:uid="{73C58318-03B0-49CE-B02E-13B5BCABA0DD}"/>
    <cellStyle name="Valuta 2 43" xfId="1201" xr:uid="{FC2DA9FD-54B8-4A90-B5E6-2462604F5BAF}"/>
    <cellStyle name="Valuta 2 44" xfId="1202" xr:uid="{64DD0CAC-6A28-456E-9280-FD14E5CFED57}"/>
    <cellStyle name="Valuta 2 45" xfId="1203" xr:uid="{283B90C6-A0C2-40E0-A06A-98CC48D93344}"/>
    <cellStyle name="Valuta 2 46" xfId="1204" xr:uid="{F43C0EEA-10D9-47B1-A2B5-3360721F5461}"/>
    <cellStyle name="Valuta 2 47" xfId="1205" xr:uid="{CC888FFA-473E-43E0-8665-22E5086E0600}"/>
    <cellStyle name="Valuta 2 48" xfId="1206" xr:uid="{0B2DD7D7-C67D-4E7D-8DF5-26B1578DC204}"/>
    <cellStyle name="Valuta 2 49" xfId="1207" xr:uid="{A389BCF1-51A2-4CF3-837A-1C0A1E9305A4}"/>
    <cellStyle name="Valuta 2 5" xfId="1208" xr:uid="{00743C32-1E34-4785-97CC-EBEBC7846A20}"/>
    <cellStyle name="Valuta 2 50" xfId="1209" xr:uid="{496410E0-0A59-41D0-8220-7D3AD3DC9324}"/>
    <cellStyle name="Valuta 2 51" xfId="1210" xr:uid="{D9D83315-54B8-4D11-8295-0B0414307793}"/>
    <cellStyle name="Valuta 2 52" xfId="1211" xr:uid="{DF59212E-10A2-453E-9335-7088DC4B883A}"/>
    <cellStyle name="Valuta 2 53" xfId="1212" xr:uid="{43333B46-31BA-4EE6-BB66-E485ED51B589}"/>
    <cellStyle name="Valuta 2 54" xfId="1213" xr:uid="{5030DB28-5FC7-4B39-8149-0D237FC1BB5D}"/>
    <cellStyle name="Valuta 2 55" xfId="1214" xr:uid="{FE0A0425-1E9B-4608-BCD5-499C21D6BB23}"/>
    <cellStyle name="Valuta 2 56" xfId="1215" xr:uid="{6B842779-3E8E-4D58-A0F4-C4538AD7316B}"/>
    <cellStyle name="Valuta 2 57" xfId="1216" xr:uid="{7C4FDF4D-0ED5-418A-AC14-CC476B9027E7}"/>
    <cellStyle name="Valuta 2 58" xfId="1217" xr:uid="{0F4F2E13-948B-47C3-A2D7-74DE2E76B31D}"/>
    <cellStyle name="Valuta 2 59" xfId="1218" xr:uid="{99C53E6C-6498-489B-9091-178756BA7AC1}"/>
    <cellStyle name="Valuta 2 6" xfId="1219" xr:uid="{4BEED0B6-0AF1-4AE7-9338-3CC4E775FCEA}"/>
    <cellStyle name="Valuta 2 60" xfId="1220" xr:uid="{370D53B0-850E-4B2F-A5A8-DCE09E6B3FD8}"/>
    <cellStyle name="Valuta 2 61" xfId="1221" xr:uid="{6B0D0ADC-2AE8-4E26-8E6D-D1BDD89A9949}"/>
    <cellStyle name="Valuta 2 62" xfId="1222" xr:uid="{CF0B23D0-5AF0-45AE-857B-7ADB53D7092A}"/>
    <cellStyle name="Valuta 2 63" xfId="1223" xr:uid="{4EDE2E46-DBCF-40EC-BE34-F1934F1909BE}"/>
    <cellStyle name="Valuta 2 64" xfId="1224" xr:uid="{024F79F6-CCD7-4FD8-AACF-C55FB1A75F7E}"/>
    <cellStyle name="Valuta 2 65" xfId="1225" xr:uid="{65758942-4BC7-4832-90CF-C7ECB7293383}"/>
    <cellStyle name="Valuta 2 66" xfId="1226" xr:uid="{23F560C3-CE0C-472B-9AA4-70F3ADBAD133}"/>
    <cellStyle name="Valuta 2 67" xfId="1227" xr:uid="{42787147-33BE-459D-BCAC-FB8E09FC0354}"/>
    <cellStyle name="Valuta 2 68" xfId="1228" xr:uid="{BF577846-E860-4D67-8274-42C061107644}"/>
    <cellStyle name="Valuta 2 69" xfId="1229" xr:uid="{F943C0F5-A53E-4BA5-BFFF-64ACBF11A485}"/>
    <cellStyle name="Valuta 2 7" xfId="1230" xr:uid="{4CAC52C3-70C6-47FC-88A8-C45464E71688}"/>
    <cellStyle name="Valuta 2 70" xfId="1231" xr:uid="{6815EA17-C956-417A-8BD0-D870FFB1A826}"/>
    <cellStyle name="Valuta 2 71" xfId="1232" xr:uid="{CD4F6F84-E614-467C-A3C7-88E7E2046740}"/>
    <cellStyle name="Valuta 2 8" xfId="1233" xr:uid="{800CBCE0-ACC6-4E6C-B1BC-D76234F50887}"/>
    <cellStyle name="Valuta 2 9" xfId="1234" xr:uid="{5472DDD5-74E1-4245-BBA4-97E6094CB2EB}"/>
    <cellStyle name="Vejica 12" xfId="1235" xr:uid="{EF5C5ED0-2202-48EC-AAE3-D70492080B9E}"/>
    <cellStyle name="Vejica 12 2" xfId="1236" xr:uid="{FF4737E5-5BA7-4AF1-A4DB-4B592E1CCB4D}"/>
    <cellStyle name="Vejica 2" xfId="1237" xr:uid="{D30C7801-DA7F-472A-8A0C-32D0B3EF1AA4}"/>
    <cellStyle name="Vejica 2 10" xfId="1238" xr:uid="{1E1A4359-C67B-44D2-B341-9D4C63313056}"/>
    <cellStyle name="Vejica 2 11" xfId="1239" xr:uid="{C134B136-9664-42B0-9C8A-0EBFB90EAF51}"/>
    <cellStyle name="Vejica 2 12" xfId="1240" xr:uid="{965EBDF6-C08A-4837-A597-D7DB3619E65E}"/>
    <cellStyle name="Vejica 2 13" xfId="1241" xr:uid="{E41E7C2C-D7C6-4A62-8C56-FCAC9FF505A0}"/>
    <cellStyle name="Vejica 2 14" xfId="1242" xr:uid="{FFA2F545-AAB6-49E9-96F6-12FEF552836B}"/>
    <cellStyle name="Vejica 2 15" xfId="1243" xr:uid="{F2E45222-8A11-43F3-BD5F-5BA9F2CAB4A3}"/>
    <cellStyle name="Vejica 2 2" xfId="1244" xr:uid="{E5B725F0-0B86-41D8-8A65-C33F36DC33B5}"/>
    <cellStyle name="Vejica 2 3" xfId="1245" xr:uid="{8157F988-6C81-4307-8748-0FCAA3C79E94}"/>
    <cellStyle name="Vejica 2 4" xfId="1246" xr:uid="{575E99C6-2140-4437-8257-43907EAEE724}"/>
    <cellStyle name="Vejica 2 5" xfId="1247" xr:uid="{3C9E51CB-9FAC-4898-BB4B-5D39DB45F779}"/>
    <cellStyle name="Vejica 2 6" xfId="1248" xr:uid="{FD8246B4-A63D-4EB1-96D1-3A07DDD9DC07}"/>
    <cellStyle name="Vejica 2 7" xfId="1249" xr:uid="{80CAE508-D224-42D9-AA6F-9B9DF713A46E}"/>
    <cellStyle name="Vejica 2 8" xfId="1250" xr:uid="{3C6841DE-A22B-49D0-9772-82B41116F41C}"/>
    <cellStyle name="Vejica 2 9" xfId="1251" xr:uid="{C3DD09E9-70A8-4C6C-B9A2-B7378FC1D6CB}"/>
    <cellStyle name="Vejica 3" xfId="1252" xr:uid="{91CB143B-3F18-4895-974D-7F62D374B715}"/>
    <cellStyle name="Vejica 3 10" xfId="1253" xr:uid="{27AA9BB8-B287-48FA-B284-C9BBECFD99A6}"/>
    <cellStyle name="Vejica 3 11" xfId="1254" xr:uid="{BD67C8DC-7542-4666-A4F4-1F5A149292A9}"/>
    <cellStyle name="Vejica 3 12" xfId="1255" xr:uid="{BB32E38F-0F6D-45A8-AFA3-EDEB22CEF458}"/>
    <cellStyle name="Vejica 3 13" xfId="1256" xr:uid="{E18171C4-5E44-4B94-B3AB-CCFEF5E02704}"/>
    <cellStyle name="Vejica 3 14" xfId="1257" xr:uid="{00F44DD0-4671-4FBE-9F2F-FDA596B8874F}"/>
    <cellStyle name="Vejica 3 15" xfId="1258" xr:uid="{78326026-B03B-41EF-B537-DB8F9FADCFFB}"/>
    <cellStyle name="Vejica 3 16" xfId="1259" xr:uid="{89D75DCE-4F1C-480F-A145-771A44D13C95}"/>
    <cellStyle name="Vejica 3 17" xfId="1260" xr:uid="{68355886-E20B-4305-B798-BA459743F315}"/>
    <cellStyle name="Vejica 3 18" xfId="1261" xr:uid="{7DAB64CD-471B-42DE-AF89-185FBDC5DF72}"/>
    <cellStyle name="Vejica 3 19" xfId="1262" xr:uid="{E4BCF41A-0F01-43D9-8235-C333AE53CEB6}"/>
    <cellStyle name="Vejica 3 2" xfId="1263" xr:uid="{E4C9B6E8-0E87-4E1E-B86F-C3CB6E1E2DDC}"/>
    <cellStyle name="Vejica 3 20" xfId="1264" xr:uid="{20AE780C-FF80-47A1-9F31-012EAF93F1A9}"/>
    <cellStyle name="Vejica 3 21" xfId="1265" xr:uid="{5B47282B-F217-4496-9DF9-C6A54FAAC358}"/>
    <cellStyle name="Vejica 3 22" xfId="1266" xr:uid="{D7E7CE73-A3E6-4C01-9FC6-828199A4DC1E}"/>
    <cellStyle name="Vejica 3 23" xfId="1267" xr:uid="{97CD688B-6A9A-4745-B42D-A18DBC5FB828}"/>
    <cellStyle name="Vejica 3 24" xfId="1268" xr:uid="{66E00B9C-FACD-4213-9AC5-52FA0D27B492}"/>
    <cellStyle name="Vejica 3 25" xfId="1269" xr:uid="{5847F376-5A3E-4CAB-A689-DAA52EA4EB94}"/>
    <cellStyle name="Vejica 3 26" xfId="1270" xr:uid="{B8563F6B-E3AB-4472-9CCA-349BFFDCD99C}"/>
    <cellStyle name="Vejica 3 27" xfId="1271" xr:uid="{8B1B51E6-13AF-4AE3-A488-1658A0FFB2C7}"/>
    <cellStyle name="Vejica 3 28" xfId="1272" xr:uid="{61F93E9A-B9A9-4FCD-AB5D-A4738D7DEC02}"/>
    <cellStyle name="Vejica 3 29" xfId="1273" xr:uid="{88A6864B-03CC-4147-AB5D-BDD73DB42C73}"/>
    <cellStyle name="Vejica 3 3" xfId="1274" xr:uid="{A5E8576C-7B1E-46AD-A00B-23E3100D752F}"/>
    <cellStyle name="Vejica 3 30" xfId="1275" xr:uid="{F9CA4BF9-AC23-4ADC-8116-F3806B7C1CF3}"/>
    <cellStyle name="Vejica 3 31" xfId="1276" xr:uid="{F6D4B932-E5C8-48D3-9BF0-BB700EAFEE5B}"/>
    <cellStyle name="Vejica 3 32" xfId="1277" xr:uid="{D33A99E3-5944-4DF3-9568-954B3C7EE654}"/>
    <cellStyle name="Vejica 3 33" xfId="1278" xr:uid="{9279635C-9031-4E67-9444-72223226E621}"/>
    <cellStyle name="Vejica 3 34" xfId="1279" xr:uid="{38286F8E-F5B1-4A63-BEBF-9023C95B2E25}"/>
    <cellStyle name="Vejica 3 35" xfId="1280" xr:uid="{77C1D675-46E3-4793-AD68-A2E858798007}"/>
    <cellStyle name="Vejica 3 36" xfId="1281" xr:uid="{779E77D7-C5ED-4A1F-865A-666C2B0B8731}"/>
    <cellStyle name="Vejica 3 37" xfId="1282" xr:uid="{69043D4A-6347-4970-99F1-83E02702CBCE}"/>
    <cellStyle name="Vejica 3 38" xfId="1283" xr:uid="{8F13DA7D-618F-449A-AFCD-6D28AFA0A1CE}"/>
    <cellStyle name="Vejica 3 39" xfId="1284" xr:uid="{09DAFD8F-D989-49C6-B367-D3873FA9B4AA}"/>
    <cellStyle name="Vejica 3 4" xfId="1285" xr:uid="{F292879C-71C0-4222-998D-AC94FE5584C3}"/>
    <cellStyle name="Vejica 3 40" xfId="1286" xr:uid="{FF7D1F5D-FC04-43E6-85D7-A9D6975CB869}"/>
    <cellStyle name="Vejica 3 41" xfId="1287" xr:uid="{7C4CD684-0C7F-4E7B-91C6-95AC38C16961}"/>
    <cellStyle name="Vejica 3 42" xfId="1288" xr:uid="{4E886ADD-D7CC-418C-A87F-DAA6D93AADBE}"/>
    <cellStyle name="Vejica 3 43" xfId="1289" xr:uid="{618BC7E0-98AF-40A6-AA65-0E04FCFDD349}"/>
    <cellStyle name="Vejica 3 44" xfId="1290" xr:uid="{3F14BA05-51DB-4CFE-9261-270555F6C289}"/>
    <cellStyle name="Vejica 3 45" xfId="1291" xr:uid="{911B46EA-2A36-486B-B4C7-945C1425F9C8}"/>
    <cellStyle name="Vejica 3 46" xfId="1292" xr:uid="{BF0BE817-29F3-4A28-B178-E888C17F6897}"/>
    <cellStyle name="Vejica 3 47" xfId="1293" xr:uid="{2B667735-E066-423C-8E8F-78F8FAAF131F}"/>
    <cellStyle name="Vejica 3 48" xfId="1294" xr:uid="{74723914-0DAD-4414-8DE6-7AD93024322B}"/>
    <cellStyle name="Vejica 3 49" xfId="1295" xr:uid="{A03B197B-EB6D-4321-B827-3503AF2D4CA1}"/>
    <cellStyle name="Vejica 3 5" xfId="1296" xr:uid="{447018C9-3A40-45A0-9172-3EDD5F5922D5}"/>
    <cellStyle name="Vejica 3 50" xfId="1297" xr:uid="{CB152982-1BF8-4C45-AA41-0CF8D2588B88}"/>
    <cellStyle name="Vejica 3 51" xfId="1298" xr:uid="{4B70A95E-E266-4B19-8133-C2C5F91BBB65}"/>
    <cellStyle name="Vejica 3 52" xfId="1299" xr:uid="{E3B565FD-8420-4F6A-9527-1CE81E092AC3}"/>
    <cellStyle name="Vejica 3 53" xfId="1300" xr:uid="{D0A83FAF-1970-41E6-9FCE-A4704EDD64CA}"/>
    <cellStyle name="Vejica 3 54" xfId="1301" xr:uid="{B7EB5BB5-E6C1-4DFF-B66C-E549B3DD17AC}"/>
    <cellStyle name="Vejica 3 55" xfId="1302" xr:uid="{9EEC8A03-B0E1-4C75-8397-49C9D481D0C3}"/>
    <cellStyle name="Vejica 3 56" xfId="1303" xr:uid="{60E400F9-802F-4AF0-9F01-50056FC3FD4B}"/>
    <cellStyle name="Vejica 3 57" xfId="1304" xr:uid="{93E84C91-3D98-4F9E-8E64-59DF89C699A1}"/>
    <cellStyle name="Vejica 3 58" xfId="1305" xr:uid="{6EC5D1FC-514E-4FEC-9422-B11836E91A0D}"/>
    <cellStyle name="Vejica 3 59" xfId="1306" xr:uid="{F09DAD12-DC93-4EB9-98B6-1BAA087BD242}"/>
    <cellStyle name="Vejica 3 6" xfId="1307" xr:uid="{C54433B5-8FD1-4F5D-9732-0998E3E864AC}"/>
    <cellStyle name="Vejica 3 60" xfId="1308" xr:uid="{4682D41C-5D9A-41C8-A9E4-D5F4C8E6519B}"/>
    <cellStyle name="Vejica 3 61" xfId="1309" xr:uid="{1FF62A23-2F86-4E6E-B470-D6A4745A9D38}"/>
    <cellStyle name="Vejica 3 62" xfId="1310" xr:uid="{7F706F81-D8B7-4E92-9205-F08EA1A11340}"/>
    <cellStyle name="Vejica 3 63" xfId="1311" xr:uid="{A0CA2344-73BE-4B53-B5CA-B3AC6FED8728}"/>
    <cellStyle name="Vejica 3 64" xfId="1312" xr:uid="{DCD737B4-9046-4A18-A138-792CFF75EE90}"/>
    <cellStyle name="Vejica 3 65" xfId="1313" xr:uid="{8D5F5524-007E-4B0E-A238-8A896A0FAC6D}"/>
    <cellStyle name="Vejica 3 66" xfId="1314" xr:uid="{FDDBE654-191D-479B-8536-54F6091F676E}"/>
    <cellStyle name="Vejica 3 67" xfId="1315" xr:uid="{E7C64DEC-658A-4184-8620-55ADB96A89F2}"/>
    <cellStyle name="Vejica 3 68" xfId="1316" xr:uid="{888FB098-9FF8-417D-B693-5B2CCB170816}"/>
    <cellStyle name="Vejica 3 7" xfId="1317" xr:uid="{C23FC3C5-416A-46BB-8EC2-7F7B5748E2F6}"/>
    <cellStyle name="Vejica 3 8" xfId="1318" xr:uid="{3B7B2803-08BA-4530-AA52-1E5198E873EB}"/>
    <cellStyle name="Vejica 3 9" xfId="1319" xr:uid="{0FFC3550-4471-41D3-B4F7-90DAD8BB3BED}"/>
    <cellStyle name="Vejica 4" xfId="1320" xr:uid="{7839274D-0DFE-4CEA-BCE4-2CAA0E98080F}"/>
    <cellStyle name="Vejica 4 10" xfId="1321" xr:uid="{08FFB430-3977-4A5D-99D3-45ED0FD86059}"/>
    <cellStyle name="Vejica 4 11" xfId="1322" xr:uid="{8B1D11E5-526A-49D2-A5FA-7FF8A031C3DC}"/>
    <cellStyle name="Vejica 4 12" xfId="1323" xr:uid="{1228137D-8FA1-4924-A087-E7EE15859178}"/>
    <cellStyle name="Vejica 4 13" xfId="1324" xr:uid="{E6CCF78C-EF66-44BF-A731-C53CB3D1E3E6}"/>
    <cellStyle name="Vejica 4 14" xfId="1325" xr:uid="{10E3AB66-39DC-4173-B999-345EFE432086}"/>
    <cellStyle name="Vejica 4 15" xfId="1326" xr:uid="{97C48714-433D-4B8E-9D52-5972D4A74633}"/>
    <cellStyle name="Vejica 4 16" xfId="1327" xr:uid="{D3E974B6-8CBB-4F8F-B54F-238D3D5DB2A4}"/>
    <cellStyle name="Vejica 4 17" xfId="1328" xr:uid="{24CD04BA-4A53-43B6-9608-5CE4B1506022}"/>
    <cellStyle name="Vejica 4 18" xfId="1329" xr:uid="{34F20E55-A0B7-4E54-8105-247847CCE310}"/>
    <cellStyle name="Vejica 4 19" xfId="1330" xr:uid="{9DC0C826-B608-4C38-83E5-6CB12D28171C}"/>
    <cellStyle name="Vejica 4 2" xfId="1331" xr:uid="{23075888-B339-4877-AE38-D8B859B8DF08}"/>
    <cellStyle name="Vejica 4 20" xfId="1332" xr:uid="{20B7170A-4C0C-4B03-84B6-ADA94FDCC2C6}"/>
    <cellStyle name="Vejica 4 21" xfId="1333" xr:uid="{9D50BCE0-3F7F-49F8-A320-C1A1F773F1FA}"/>
    <cellStyle name="Vejica 4 22" xfId="1334" xr:uid="{653E9F4A-C598-4460-AC77-B81FA0F3CE44}"/>
    <cellStyle name="Vejica 4 23" xfId="1335" xr:uid="{1C84F09B-E539-4B8F-BAEA-F489F86A7741}"/>
    <cellStyle name="Vejica 4 24" xfId="1336" xr:uid="{2A04B132-F165-406F-8A75-66A46D245EAF}"/>
    <cellStyle name="Vejica 4 25" xfId="1337" xr:uid="{CB6E7155-EBAC-447F-B3D8-E0094E36839F}"/>
    <cellStyle name="Vejica 4 26" xfId="1338" xr:uid="{ACFE8940-4D6E-43F3-ABB2-3DE120444F0A}"/>
    <cellStyle name="Vejica 4 27" xfId="1339" xr:uid="{DA561618-E100-4754-9496-87168085AF46}"/>
    <cellStyle name="Vejica 4 28" xfId="1340" xr:uid="{E2993065-0911-4244-9595-345D48160F8A}"/>
    <cellStyle name="Vejica 4 29" xfId="1341" xr:uid="{48C5459B-6D5B-410C-9894-6DA570803706}"/>
    <cellStyle name="Vejica 4 3" xfId="1342" xr:uid="{1BFDAF18-ED7E-4B91-AAE3-80D326C7791D}"/>
    <cellStyle name="Vejica 4 30" xfId="1343" xr:uid="{70BB00F5-358E-408D-886C-F569C579D2F6}"/>
    <cellStyle name="Vejica 4 31" xfId="1344" xr:uid="{DCE53BF5-5879-4971-BA56-786A57F3D113}"/>
    <cellStyle name="Vejica 4 32" xfId="1345" xr:uid="{8B893C31-5B7F-4D9B-975C-96607ED201EF}"/>
    <cellStyle name="Vejica 4 33" xfId="1346" xr:uid="{C4C172AF-9C54-4C69-8D11-3F940778A5B5}"/>
    <cellStyle name="Vejica 4 34" xfId="1347" xr:uid="{3567A4FB-E1CC-46E1-8EED-B81AAB6D4D5A}"/>
    <cellStyle name="Vejica 4 35" xfId="1348" xr:uid="{9D7EBA5E-8439-4D61-A17F-2006CFBA3FB1}"/>
    <cellStyle name="Vejica 4 36" xfId="1349" xr:uid="{61DCA3C6-6F3B-4012-A59C-B7F0C72F7E34}"/>
    <cellStyle name="Vejica 4 37" xfId="1350" xr:uid="{31557781-F4CF-42CC-AEF8-C3200E37669F}"/>
    <cellStyle name="Vejica 4 38" xfId="1351" xr:uid="{0AC9B7B5-9D6F-4BA3-92DB-585DB825B94F}"/>
    <cellStyle name="Vejica 4 39" xfId="1352" xr:uid="{FBFBB150-595C-4620-928D-DD2FF90FC5AB}"/>
    <cellStyle name="Vejica 4 4" xfId="1353" xr:uid="{B72B20B8-4D90-4612-9EE4-9AB790F4C738}"/>
    <cellStyle name="Vejica 4 40" xfId="1354" xr:uid="{67694654-30D4-44A9-8540-C13FDEC1C617}"/>
    <cellStyle name="Vejica 4 41" xfId="1355" xr:uid="{594BD637-4734-4BD6-A13B-83C00B6CC22C}"/>
    <cellStyle name="Vejica 4 42" xfId="1356" xr:uid="{5FE1CBB5-A034-4B7D-AFE7-316A000E5775}"/>
    <cellStyle name="Vejica 4 43" xfId="1357" xr:uid="{ACCD634E-8BE1-4D59-9733-DF28B1376846}"/>
    <cellStyle name="Vejica 4 44" xfId="1358" xr:uid="{D5536AD1-59E5-4743-BF31-B5A0A0C20848}"/>
    <cellStyle name="Vejica 4 45" xfId="1359" xr:uid="{371D5CCA-53A4-4B25-8999-69F1059D2DCF}"/>
    <cellStyle name="Vejica 4 46" xfId="1360" xr:uid="{3D2D84F2-D76C-4C25-8831-144EAE097D9E}"/>
    <cellStyle name="Vejica 4 47" xfId="1361" xr:uid="{2F9EEAA5-6B87-4C76-81CB-A155F06C9D72}"/>
    <cellStyle name="Vejica 4 48" xfId="1362" xr:uid="{B1FD348C-28E8-43DD-ABA9-1BD76C9F39A5}"/>
    <cellStyle name="Vejica 4 49" xfId="1363" xr:uid="{9E6352D0-5E56-4468-AB15-CD751AB389EA}"/>
    <cellStyle name="Vejica 4 5" xfId="1364" xr:uid="{D545582E-5626-4A04-B372-A9922E135F88}"/>
    <cellStyle name="Vejica 4 50" xfId="1365" xr:uid="{52A33B5B-63DB-4A52-9EE3-A5FC55597729}"/>
    <cellStyle name="Vejica 4 51" xfId="1366" xr:uid="{C5555728-6010-436F-B31B-B54607C8D474}"/>
    <cellStyle name="Vejica 4 52" xfId="1367" xr:uid="{918DC6D9-D73F-4774-A34C-BEA1338125DA}"/>
    <cellStyle name="Vejica 4 53" xfId="1368" xr:uid="{992B8E3F-33F8-4A84-83E5-CBDE8DE02D49}"/>
    <cellStyle name="Vejica 4 54" xfId="1369" xr:uid="{2A232689-7976-43D9-BA38-093813B7714D}"/>
    <cellStyle name="Vejica 4 55" xfId="1370" xr:uid="{02DAF266-7B8C-4D83-9FB4-E0CF7655646B}"/>
    <cellStyle name="Vejica 4 56" xfId="1371" xr:uid="{5A915F3B-9751-4FC0-BACA-E624B54B7C5F}"/>
    <cellStyle name="Vejica 4 57" xfId="1372" xr:uid="{5040C63F-7F65-4184-B52C-130804E7B326}"/>
    <cellStyle name="Vejica 4 58" xfId="1373" xr:uid="{8C914072-4E27-4D20-A16B-FD762033BFE3}"/>
    <cellStyle name="Vejica 4 59" xfId="1374" xr:uid="{FA774B32-3DCD-4267-9FFC-366DED0EC078}"/>
    <cellStyle name="Vejica 4 6" xfId="1375" xr:uid="{E018F3C0-48C8-4053-B30A-BBCC3D89D512}"/>
    <cellStyle name="Vejica 4 60" xfId="1376" xr:uid="{49EFB918-A716-4C04-B353-8EECA84FEA68}"/>
    <cellStyle name="Vejica 4 61" xfId="1377" xr:uid="{ACEC7158-E506-4563-9048-686BF9E02989}"/>
    <cellStyle name="Vejica 4 62" xfId="1378" xr:uid="{7854D85F-317E-47CE-9652-7ACC7CD26227}"/>
    <cellStyle name="Vejica 4 63" xfId="1379" xr:uid="{75EBE65B-0C68-4D0C-9921-E41BE4595D63}"/>
    <cellStyle name="Vejica 4 64" xfId="1380" xr:uid="{55D6FD33-D01E-42CF-B798-E92DBEE7CDC4}"/>
    <cellStyle name="Vejica 4 65" xfId="1381" xr:uid="{7E546A78-477A-4902-8C46-1357A70DC282}"/>
    <cellStyle name="Vejica 4 66" xfId="1382" xr:uid="{116C47A4-67EA-435F-9A46-9ECCBD7C86A4}"/>
    <cellStyle name="Vejica 4 67" xfId="1383" xr:uid="{3D1372DD-BCB8-4A71-81F5-566919D22290}"/>
    <cellStyle name="Vejica 4 68" xfId="1384" xr:uid="{AA15A12C-3A91-4A77-91AD-03875F00A6A2}"/>
    <cellStyle name="Vejica 4 7" xfId="1385" xr:uid="{56E471CD-6761-4288-B293-45EF139A23BC}"/>
    <cellStyle name="Vejica 4 8" xfId="1386" xr:uid="{F2ADA94E-4828-426C-B3D5-A076290D512D}"/>
    <cellStyle name="Vejica 4 9" xfId="1387" xr:uid="{E6D00A69-21E0-4462-A3B7-C228E7527FA4}"/>
    <cellStyle name="Vejica 5" xfId="1388" xr:uid="{AC65D686-89C8-4C4F-B427-F4460F44CF08}"/>
    <cellStyle name="Vejica 5 2" xfId="1389" xr:uid="{EC83A76C-2767-4EAC-96DD-B2C2781F4CE6}"/>
    <cellStyle name="Vejica 5 3" xfId="1390" xr:uid="{A4705DCC-0072-4E80-A346-703055315C1E}"/>
    <cellStyle name="Vejica 5 4" xfId="1391" xr:uid="{CB9F1320-31A6-49FB-9BF7-7C42233DE550}"/>
    <cellStyle name="Vejica 5 5" xfId="1392" xr:uid="{9085366E-C4C3-4FA0-8962-7FD27C2BF2FD}"/>
    <cellStyle name="Vejica 5 6" xfId="1393" xr:uid="{CB272BE4-7762-411B-A285-95C6DEFF8DDD}"/>
    <cellStyle name="Vejica 5 7" xfId="1394" xr:uid="{18C81B06-CFF8-46F9-8955-29B9571DA426}"/>
    <cellStyle name="Vejica 6 2" xfId="1395" xr:uid="{6FFCC1FD-5753-490E-9AE5-BD96667A7CA9}"/>
    <cellStyle name="Vejica 9" xfId="1396" xr:uid="{BA1E9D49-5253-46AC-A424-EE6879095DD6}"/>
    <cellStyle name="Vnos 2" xfId="1397" xr:uid="{3F63067A-39B3-4828-8579-DE69617FD07C}"/>
    <cellStyle name="Vnos 3" xfId="1398" xr:uid="{7599959D-A189-4722-82E1-8E9F6495E388}"/>
    <cellStyle name="Vnos 4" xfId="1399" xr:uid="{92C3BBD9-CF63-459A-AC98-0354CEC49D11}"/>
    <cellStyle name="Vnos 5" xfId="1400" xr:uid="{F9F3CDC1-25DD-4955-B444-718F6B8422B9}"/>
    <cellStyle name="Vsota 2" xfId="1401" xr:uid="{C651C490-076B-4F47-9D09-D858DEF0EA01}"/>
    <cellStyle name="Vsota 3" xfId="1402" xr:uid="{FC9E7ABF-677A-4305-8FC4-3AC8F3CABCE0}"/>
    <cellStyle name="Vsota 4" xfId="1403" xr:uid="{74E7AFAD-F59A-4A22-A7AE-5BCB8972DFA5}"/>
    <cellStyle name="Vsota 5" xfId="1404" xr:uid="{84435415-CEF3-4E50-B114-6082BB0A650D}"/>
    <cellStyle name="Warning Text 2" xfId="1405" xr:uid="{4DB0EF75-3523-483B-B94D-61E468B7192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1009650</xdr:colOff>
      <xdr:row>0</xdr:row>
      <xdr:rowOff>0</xdr:rowOff>
    </xdr:from>
    <xdr:to>
      <xdr:col>9</xdr:col>
      <xdr:colOff>390525</xdr:colOff>
      <xdr:row>0</xdr:row>
      <xdr:rowOff>0</xdr:rowOff>
    </xdr:to>
    <xdr:sp macro="" textlink="">
      <xdr:nvSpPr>
        <xdr:cNvPr id="70158" name="Line 1">
          <a:extLst>
            <a:ext uri="{FF2B5EF4-FFF2-40B4-BE49-F238E27FC236}">
              <a16:creationId xmlns:a16="http://schemas.microsoft.com/office/drawing/2014/main" id="{773BCE7A-3FAF-D927-4B32-EAB76BE7359E}"/>
            </a:ext>
          </a:extLst>
        </xdr:cNvPr>
        <xdr:cNvSpPr>
          <a:spLocks noChangeShapeType="1"/>
        </xdr:cNvSpPr>
      </xdr:nvSpPr>
      <xdr:spPr bwMode="auto">
        <a:xfrm flipH="1" flipV="1">
          <a:off x="1533525" y="0"/>
          <a:ext cx="5429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1038225</xdr:colOff>
      <xdr:row>0</xdr:row>
      <xdr:rowOff>0</xdr:rowOff>
    </xdr:from>
    <xdr:to>
      <xdr:col>9</xdr:col>
      <xdr:colOff>419100</xdr:colOff>
      <xdr:row>0</xdr:row>
      <xdr:rowOff>0</xdr:rowOff>
    </xdr:to>
    <xdr:sp macro="" textlink="">
      <xdr:nvSpPr>
        <xdr:cNvPr id="70159" name="Line 2">
          <a:extLst>
            <a:ext uri="{FF2B5EF4-FFF2-40B4-BE49-F238E27FC236}">
              <a16:creationId xmlns:a16="http://schemas.microsoft.com/office/drawing/2014/main" id="{00DEB83C-438F-A378-2CCE-195008F33C9B}"/>
            </a:ext>
          </a:extLst>
        </xdr:cNvPr>
        <xdr:cNvSpPr>
          <a:spLocks noChangeShapeType="1"/>
        </xdr:cNvSpPr>
      </xdr:nvSpPr>
      <xdr:spPr bwMode="auto">
        <a:xfrm flipH="1" flipV="1">
          <a:off x="1562100" y="0"/>
          <a:ext cx="5429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0</xdr:row>
      <xdr:rowOff>0</xdr:rowOff>
    </xdr:from>
    <xdr:to>
      <xdr:col>9</xdr:col>
      <xdr:colOff>447675</xdr:colOff>
      <xdr:row>0</xdr:row>
      <xdr:rowOff>0</xdr:rowOff>
    </xdr:to>
    <xdr:sp macro="" textlink="">
      <xdr:nvSpPr>
        <xdr:cNvPr id="70160" name="Line 3">
          <a:extLst>
            <a:ext uri="{FF2B5EF4-FFF2-40B4-BE49-F238E27FC236}">
              <a16:creationId xmlns:a16="http://schemas.microsoft.com/office/drawing/2014/main" id="{9D6ACA0C-F85D-80F9-C4F6-9EB68B0C3A30}"/>
            </a:ext>
          </a:extLst>
        </xdr:cNvPr>
        <xdr:cNvSpPr>
          <a:spLocks noChangeShapeType="1"/>
        </xdr:cNvSpPr>
      </xdr:nvSpPr>
      <xdr:spPr bwMode="auto">
        <a:xfrm flipH="1" flipV="1">
          <a:off x="1590675" y="0"/>
          <a:ext cx="5429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1009650</xdr:colOff>
      <xdr:row>0</xdr:row>
      <xdr:rowOff>0</xdr:rowOff>
    </xdr:from>
    <xdr:to>
      <xdr:col>7</xdr:col>
      <xdr:colOff>409575</xdr:colOff>
      <xdr:row>0</xdr:row>
      <xdr:rowOff>0</xdr:rowOff>
    </xdr:to>
    <xdr:sp macro="" textlink="">
      <xdr:nvSpPr>
        <xdr:cNvPr id="63029" name="Line 1">
          <a:extLst>
            <a:ext uri="{FF2B5EF4-FFF2-40B4-BE49-F238E27FC236}">
              <a16:creationId xmlns:a16="http://schemas.microsoft.com/office/drawing/2014/main" id="{4E5F5A7C-9446-62B9-9A0A-AF91E2CF0ED3}"/>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1038225</xdr:colOff>
      <xdr:row>0</xdr:row>
      <xdr:rowOff>0</xdr:rowOff>
    </xdr:from>
    <xdr:to>
      <xdr:col>7</xdr:col>
      <xdr:colOff>438150</xdr:colOff>
      <xdr:row>0</xdr:row>
      <xdr:rowOff>0</xdr:rowOff>
    </xdr:to>
    <xdr:sp macro="" textlink="">
      <xdr:nvSpPr>
        <xdr:cNvPr id="63030" name="Line 2">
          <a:extLst>
            <a:ext uri="{FF2B5EF4-FFF2-40B4-BE49-F238E27FC236}">
              <a16:creationId xmlns:a16="http://schemas.microsoft.com/office/drawing/2014/main" id="{CEB06A2E-D8A9-8088-D241-19E24AE6FE64}"/>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0</xdr:row>
      <xdr:rowOff>0</xdr:rowOff>
    </xdr:from>
    <xdr:to>
      <xdr:col>7</xdr:col>
      <xdr:colOff>466725</xdr:colOff>
      <xdr:row>0</xdr:row>
      <xdr:rowOff>0</xdr:rowOff>
    </xdr:to>
    <xdr:sp macro="" textlink="">
      <xdr:nvSpPr>
        <xdr:cNvPr id="63031" name="Line 3">
          <a:extLst>
            <a:ext uri="{FF2B5EF4-FFF2-40B4-BE49-F238E27FC236}">
              <a16:creationId xmlns:a16="http://schemas.microsoft.com/office/drawing/2014/main" id="{DA9E116F-1F8E-4EE3-264B-87F4A119A8DC}"/>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1009650</xdr:colOff>
      <xdr:row>0</xdr:row>
      <xdr:rowOff>0</xdr:rowOff>
    </xdr:from>
    <xdr:to>
      <xdr:col>7</xdr:col>
      <xdr:colOff>409575</xdr:colOff>
      <xdr:row>0</xdr:row>
      <xdr:rowOff>0</xdr:rowOff>
    </xdr:to>
    <xdr:sp macro="" textlink="">
      <xdr:nvSpPr>
        <xdr:cNvPr id="74224" name="Line 1">
          <a:extLst>
            <a:ext uri="{FF2B5EF4-FFF2-40B4-BE49-F238E27FC236}">
              <a16:creationId xmlns:a16="http://schemas.microsoft.com/office/drawing/2014/main" id="{FC1F6D37-B431-887A-CDB9-30E59251DB57}"/>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1038225</xdr:colOff>
      <xdr:row>0</xdr:row>
      <xdr:rowOff>0</xdr:rowOff>
    </xdr:from>
    <xdr:to>
      <xdr:col>7</xdr:col>
      <xdr:colOff>438150</xdr:colOff>
      <xdr:row>0</xdr:row>
      <xdr:rowOff>0</xdr:rowOff>
    </xdr:to>
    <xdr:sp macro="" textlink="">
      <xdr:nvSpPr>
        <xdr:cNvPr id="74225" name="Line 2">
          <a:extLst>
            <a:ext uri="{FF2B5EF4-FFF2-40B4-BE49-F238E27FC236}">
              <a16:creationId xmlns:a16="http://schemas.microsoft.com/office/drawing/2014/main" id="{3545B410-74CA-FE2F-77FA-1805D0779BA3}"/>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0</xdr:row>
      <xdr:rowOff>0</xdr:rowOff>
    </xdr:from>
    <xdr:to>
      <xdr:col>7</xdr:col>
      <xdr:colOff>466725</xdr:colOff>
      <xdr:row>0</xdr:row>
      <xdr:rowOff>0</xdr:rowOff>
    </xdr:to>
    <xdr:sp macro="" textlink="">
      <xdr:nvSpPr>
        <xdr:cNvPr id="74226" name="Line 3">
          <a:extLst>
            <a:ext uri="{FF2B5EF4-FFF2-40B4-BE49-F238E27FC236}">
              <a16:creationId xmlns:a16="http://schemas.microsoft.com/office/drawing/2014/main" id="{A5EBA934-4C1D-2501-A1EE-3B639EF45989}"/>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1009650</xdr:colOff>
      <xdr:row>0</xdr:row>
      <xdr:rowOff>0</xdr:rowOff>
    </xdr:from>
    <xdr:to>
      <xdr:col>7</xdr:col>
      <xdr:colOff>409575</xdr:colOff>
      <xdr:row>0</xdr:row>
      <xdr:rowOff>0</xdr:rowOff>
    </xdr:to>
    <xdr:sp macro="" textlink="">
      <xdr:nvSpPr>
        <xdr:cNvPr id="44005" name="Line 1">
          <a:extLst>
            <a:ext uri="{FF2B5EF4-FFF2-40B4-BE49-F238E27FC236}">
              <a16:creationId xmlns:a16="http://schemas.microsoft.com/office/drawing/2014/main" id="{28E0007E-054D-5599-D08D-D217220CDB1C}"/>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1038225</xdr:colOff>
      <xdr:row>0</xdr:row>
      <xdr:rowOff>0</xdr:rowOff>
    </xdr:from>
    <xdr:to>
      <xdr:col>7</xdr:col>
      <xdr:colOff>438150</xdr:colOff>
      <xdr:row>0</xdr:row>
      <xdr:rowOff>0</xdr:rowOff>
    </xdr:to>
    <xdr:sp macro="" textlink="">
      <xdr:nvSpPr>
        <xdr:cNvPr id="44006" name="Line 2">
          <a:extLst>
            <a:ext uri="{FF2B5EF4-FFF2-40B4-BE49-F238E27FC236}">
              <a16:creationId xmlns:a16="http://schemas.microsoft.com/office/drawing/2014/main" id="{5127D550-1C20-3F2C-F03F-16972FEC316A}"/>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0</xdr:row>
      <xdr:rowOff>0</xdr:rowOff>
    </xdr:from>
    <xdr:to>
      <xdr:col>7</xdr:col>
      <xdr:colOff>466725</xdr:colOff>
      <xdr:row>0</xdr:row>
      <xdr:rowOff>0</xdr:rowOff>
    </xdr:to>
    <xdr:sp macro="" textlink="">
      <xdr:nvSpPr>
        <xdr:cNvPr id="44007" name="Line 3">
          <a:extLst>
            <a:ext uri="{FF2B5EF4-FFF2-40B4-BE49-F238E27FC236}">
              <a16:creationId xmlns:a16="http://schemas.microsoft.com/office/drawing/2014/main" id="{5C807231-41F7-315B-682F-D73DA5A5D73B}"/>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1009650</xdr:colOff>
      <xdr:row>0</xdr:row>
      <xdr:rowOff>0</xdr:rowOff>
    </xdr:from>
    <xdr:to>
      <xdr:col>7</xdr:col>
      <xdr:colOff>409575</xdr:colOff>
      <xdr:row>0</xdr:row>
      <xdr:rowOff>0</xdr:rowOff>
    </xdr:to>
    <xdr:sp macro="" textlink="">
      <xdr:nvSpPr>
        <xdr:cNvPr id="67107" name="Line 1">
          <a:extLst>
            <a:ext uri="{FF2B5EF4-FFF2-40B4-BE49-F238E27FC236}">
              <a16:creationId xmlns:a16="http://schemas.microsoft.com/office/drawing/2014/main" id="{1DD69105-C12B-80CE-CFE2-D1F7F54D7802}"/>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1038225</xdr:colOff>
      <xdr:row>0</xdr:row>
      <xdr:rowOff>0</xdr:rowOff>
    </xdr:from>
    <xdr:to>
      <xdr:col>7</xdr:col>
      <xdr:colOff>438150</xdr:colOff>
      <xdr:row>0</xdr:row>
      <xdr:rowOff>0</xdr:rowOff>
    </xdr:to>
    <xdr:sp macro="" textlink="">
      <xdr:nvSpPr>
        <xdr:cNvPr id="67108" name="Line 2">
          <a:extLst>
            <a:ext uri="{FF2B5EF4-FFF2-40B4-BE49-F238E27FC236}">
              <a16:creationId xmlns:a16="http://schemas.microsoft.com/office/drawing/2014/main" id="{357016A1-D56A-85B8-342F-B6C49A0E4125}"/>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0</xdr:row>
      <xdr:rowOff>0</xdr:rowOff>
    </xdr:from>
    <xdr:to>
      <xdr:col>7</xdr:col>
      <xdr:colOff>466725</xdr:colOff>
      <xdr:row>0</xdr:row>
      <xdr:rowOff>0</xdr:rowOff>
    </xdr:to>
    <xdr:sp macro="" textlink="">
      <xdr:nvSpPr>
        <xdr:cNvPr id="67109" name="Line 3">
          <a:extLst>
            <a:ext uri="{FF2B5EF4-FFF2-40B4-BE49-F238E27FC236}">
              <a16:creationId xmlns:a16="http://schemas.microsoft.com/office/drawing/2014/main" id="{A425C0E0-4AA6-B0E7-FA70-9F15089AE0EC}"/>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1009650</xdr:colOff>
      <xdr:row>0</xdr:row>
      <xdr:rowOff>0</xdr:rowOff>
    </xdr:from>
    <xdr:to>
      <xdr:col>7</xdr:col>
      <xdr:colOff>409575</xdr:colOff>
      <xdr:row>0</xdr:row>
      <xdr:rowOff>0</xdr:rowOff>
    </xdr:to>
    <xdr:sp macro="" textlink="">
      <xdr:nvSpPr>
        <xdr:cNvPr id="75224" name="Line 1">
          <a:extLst>
            <a:ext uri="{FF2B5EF4-FFF2-40B4-BE49-F238E27FC236}">
              <a16:creationId xmlns:a16="http://schemas.microsoft.com/office/drawing/2014/main" id="{921BE97B-0F10-2945-AC07-FA6CE6CAC25A}"/>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1038225</xdr:colOff>
      <xdr:row>0</xdr:row>
      <xdr:rowOff>0</xdr:rowOff>
    </xdr:from>
    <xdr:to>
      <xdr:col>7</xdr:col>
      <xdr:colOff>438150</xdr:colOff>
      <xdr:row>0</xdr:row>
      <xdr:rowOff>0</xdr:rowOff>
    </xdr:to>
    <xdr:sp macro="" textlink="">
      <xdr:nvSpPr>
        <xdr:cNvPr id="75225" name="Line 2">
          <a:extLst>
            <a:ext uri="{FF2B5EF4-FFF2-40B4-BE49-F238E27FC236}">
              <a16:creationId xmlns:a16="http://schemas.microsoft.com/office/drawing/2014/main" id="{0272A374-3CAA-DDA2-DDD0-22B645C22C63}"/>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0</xdr:row>
      <xdr:rowOff>0</xdr:rowOff>
    </xdr:from>
    <xdr:to>
      <xdr:col>7</xdr:col>
      <xdr:colOff>466725</xdr:colOff>
      <xdr:row>0</xdr:row>
      <xdr:rowOff>0</xdr:rowOff>
    </xdr:to>
    <xdr:sp macro="" textlink="">
      <xdr:nvSpPr>
        <xdr:cNvPr id="75226" name="Line 3">
          <a:extLst>
            <a:ext uri="{FF2B5EF4-FFF2-40B4-BE49-F238E27FC236}">
              <a16:creationId xmlns:a16="http://schemas.microsoft.com/office/drawing/2014/main" id="{E77FFA5B-D279-9D2D-9BEE-EDB23143B6A7}"/>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1009650</xdr:colOff>
      <xdr:row>0</xdr:row>
      <xdr:rowOff>0</xdr:rowOff>
    </xdr:from>
    <xdr:to>
      <xdr:col>7</xdr:col>
      <xdr:colOff>409575</xdr:colOff>
      <xdr:row>0</xdr:row>
      <xdr:rowOff>0</xdr:rowOff>
    </xdr:to>
    <xdr:sp macro="" textlink="">
      <xdr:nvSpPr>
        <xdr:cNvPr id="68131" name="Line 1">
          <a:extLst>
            <a:ext uri="{FF2B5EF4-FFF2-40B4-BE49-F238E27FC236}">
              <a16:creationId xmlns:a16="http://schemas.microsoft.com/office/drawing/2014/main" id="{F543343B-5918-EB35-932E-85DC5C39A2A7}"/>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1038225</xdr:colOff>
      <xdr:row>0</xdr:row>
      <xdr:rowOff>0</xdr:rowOff>
    </xdr:from>
    <xdr:to>
      <xdr:col>7</xdr:col>
      <xdr:colOff>438150</xdr:colOff>
      <xdr:row>0</xdr:row>
      <xdr:rowOff>0</xdr:rowOff>
    </xdr:to>
    <xdr:sp macro="" textlink="">
      <xdr:nvSpPr>
        <xdr:cNvPr id="68132" name="Line 2">
          <a:extLst>
            <a:ext uri="{FF2B5EF4-FFF2-40B4-BE49-F238E27FC236}">
              <a16:creationId xmlns:a16="http://schemas.microsoft.com/office/drawing/2014/main" id="{B743C22E-5491-9BFA-88F4-C1A105BEE5D4}"/>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0</xdr:row>
      <xdr:rowOff>0</xdr:rowOff>
    </xdr:from>
    <xdr:to>
      <xdr:col>7</xdr:col>
      <xdr:colOff>466725</xdr:colOff>
      <xdr:row>0</xdr:row>
      <xdr:rowOff>0</xdr:rowOff>
    </xdr:to>
    <xdr:sp macro="" textlink="">
      <xdr:nvSpPr>
        <xdr:cNvPr id="68133" name="Line 3">
          <a:extLst>
            <a:ext uri="{FF2B5EF4-FFF2-40B4-BE49-F238E27FC236}">
              <a16:creationId xmlns:a16="http://schemas.microsoft.com/office/drawing/2014/main" id="{2B4CAFAA-578E-D3DE-6A25-AA35718133A0}"/>
            </a:ext>
          </a:extLst>
        </xdr:cNvPr>
        <xdr:cNvSpPr>
          <a:spLocks noChangeShapeType="1"/>
        </xdr:cNvSpPr>
      </xdr:nvSpPr>
      <xdr:spPr bwMode="auto">
        <a:xfrm flipH="1" flipV="1">
          <a:off x="733425" y="0"/>
          <a:ext cx="385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4DC58-8A05-4637-A7A0-CAC7E6EE9AD3}">
  <dimension ref="A1:I138"/>
  <sheetViews>
    <sheetView view="pageBreakPreview" topLeftCell="A23" zoomScale="145" zoomScaleNormal="100" zoomScaleSheetLayoutView="145" workbookViewId="0">
      <selection activeCell="G36" sqref="G36"/>
    </sheetView>
  </sheetViews>
  <sheetFormatPr defaultColWidth="8.6640625" defaultRowHeight="13.2"/>
  <cols>
    <col min="1" max="1" width="7.88671875" customWidth="1"/>
    <col min="2" max="2" width="24.109375" customWidth="1"/>
    <col min="4" max="4" width="12.5546875" customWidth="1"/>
    <col min="6" max="6" width="11.6640625" customWidth="1"/>
    <col min="7" max="7" width="13.5546875" customWidth="1"/>
    <col min="8" max="8" width="0.88671875" customWidth="1"/>
    <col min="9" max="9" width="10.44140625" bestFit="1" customWidth="1"/>
  </cols>
  <sheetData>
    <row r="1" spans="1:7">
      <c r="A1" s="248"/>
      <c r="B1" s="8"/>
      <c r="C1" s="522" t="s">
        <v>164</v>
      </c>
      <c r="D1" s="522"/>
      <c r="E1" s="522"/>
      <c r="F1" s="522"/>
      <c r="G1" s="8"/>
    </row>
    <row r="2" spans="1:7">
      <c r="A2" s="249" t="s">
        <v>1127</v>
      </c>
      <c r="B2" s="8" t="s">
        <v>165</v>
      </c>
      <c r="C2" s="522" t="s">
        <v>478</v>
      </c>
      <c r="D2" s="522"/>
      <c r="E2" s="522" t="s">
        <v>479</v>
      </c>
      <c r="F2" s="522"/>
      <c r="G2" s="8" t="s">
        <v>166</v>
      </c>
    </row>
    <row r="3" spans="1:7">
      <c r="A3" s="250"/>
      <c r="B3" s="251"/>
      <c r="C3" s="8"/>
      <c r="D3" s="8"/>
      <c r="E3" s="8"/>
      <c r="F3" s="8"/>
      <c r="G3" s="8" t="s">
        <v>167</v>
      </c>
    </row>
    <row r="4" spans="1:7">
      <c r="A4" s="252"/>
      <c r="B4" s="253"/>
      <c r="C4" s="254"/>
      <c r="D4" s="254"/>
      <c r="E4" s="254"/>
      <c r="F4" s="254"/>
      <c r="G4" s="254"/>
    </row>
    <row r="5" spans="1:7">
      <c r="A5" s="255" t="s">
        <v>144</v>
      </c>
      <c r="B5" s="253" t="s">
        <v>565</v>
      </c>
      <c r="C5" s="254"/>
      <c r="D5" s="254"/>
      <c r="E5" s="254"/>
      <c r="F5" s="254"/>
      <c r="G5" s="254"/>
    </row>
    <row r="6" spans="1:7">
      <c r="A6" s="291" t="s">
        <v>149</v>
      </c>
      <c r="B6" s="292" t="s">
        <v>168</v>
      </c>
      <c r="C6" s="293">
        <v>1</v>
      </c>
      <c r="D6" s="294">
        <f t="shared" ref="D6:D11" si="0">C6*G6</f>
        <v>0</v>
      </c>
      <c r="E6" s="293">
        <v>0</v>
      </c>
      <c r="F6" s="294">
        <f t="shared" ref="F6:F11" si="1">E6*G6</f>
        <v>0</v>
      </c>
      <c r="G6" s="295">
        <f>'CESTA-OK'!$I$9</f>
        <v>0</v>
      </c>
    </row>
    <row r="7" spans="1:7">
      <c r="A7" s="291" t="s">
        <v>150</v>
      </c>
      <c r="B7" s="292" t="s">
        <v>169</v>
      </c>
      <c r="C7" s="293">
        <v>1</v>
      </c>
      <c r="D7" s="294">
        <f t="shared" si="0"/>
        <v>0</v>
      </c>
      <c r="E7" s="293">
        <v>0</v>
      </c>
      <c r="F7" s="294">
        <f t="shared" si="1"/>
        <v>0</v>
      </c>
      <c r="G7" s="295">
        <f>'CESTA-OK'!$I$11</f>
        <v>0</v>
      </c>
    </row>
    <row r="8" spans="1:7">
      <c r="A8" s="291" t="s">
        <v>151</v>
      </c>
      <c r="B8" s="296" t="s">
        <v>170</v>
      </c>
      <c r="C8" s="293">
        <v>1</v>
      </c>
      <c r="D8" s="294">
        <f t="shared" si="0"/>
        <v>0</v>
      </c>
      <c r="E8" s="293">
        <v>0</v>
      </c>
      <c r="F8" s="294">
        <f t="shared" si="1"/>
        <v>0</v>
      </c>
      <c r="G8" s="295">
        <f>'CESTA-OK'!$I$13</f>
        <v>0</v>
      </c>
    </row>
    <row r="9" spans="1:7">
      <c r="A9" s="291" t="s">
        <v>152</v>
      </c>
      <c r="B9" s="296" t="s">
        <v>171</v>
      </c>
      <c r="C9" s="293">
        <v>0.5</v>
      </c>
      <c r="D9" s="294">
        <f t="shared" si="0"/>
        <v>0</v>
      </c>
      <c r="E9" s="293">
        <v>0.5</v>
      </c>
      <c r="F9" s="294">
        <f t="shared" si="1"/>
        <v>0</v>
      </c>
      <c r="G9" s="295">
        <f>'CESTA-OK'!$I$15</f>
        <v>0</v>
      </c>
    </row>
    <row r="10" spans="1:7">
      <c r="A10" s="291" t="s">
        <v>1157</v>
      </c>
      <c r="B10" s="296" t="s">
        <v>172</v>
      </c>
      <c r="C10" s="293">
        <v>1</v>
      </c>
      <c r="D10" s="294">
        <f t="shared" si="0"/>
        <v>0</v>
      </c>
      <c r="E10" s="293">
        <v>0</v>
      </c>
      <c r="F10" s="294">
        <f t="shared" si="1"/>
        <v>0</v>
      </c>
      <c r="G10" s="295">
        <f>'CESTA-OK'!$I$17</f>
        <v>0</v>
      </c>
    </row>
    <row r="11" spans="1:7">
      <c r="A11" s="297" t="s">
        <v>570</v>
      </c>
      <c r="B11" s="296" t="s">
        <v>173</v>
      </c>
      <c r="C11" s="293">
        <v>1</v>
      </c>
      <c r="D11" s="294">
        <f t="shared" si="0"/>
        <v>0</v>
      </c>
      <c r="E11" s="293">
        <v>0</v>
      </c>
      <c r="F11" s="294">
        <f t="shared" si="1"/>
        <v>0</v>
      </c>
      <c r="G11" s="295">
        <f>'CESTA-OK'!$I$19</f>
        <v>0</v>
      </c>
    </row>
    <row r="12" spans="1:7">
      <c r="A12" s="256" t="s">
        <v>144</v>
      </c>
      <c r="B12" s="257" t="s">
        <v>459</v>
      </c>
      <c r="C12" s="258"/>
      <c r="D12" s="259">
        <f>SUM(D6:D11)</f>
        <v>0</v>
      </c>
      <c r="E12" s="258"/>
      <c r="F12" s="259">
        <f>SUM(F6:F11)</f>
        <v>0</v>
      </c>
      <c r="G12" s="259">
        <f>SUM(G6:G11)</f>
        <v>0</v>
      </c>
    </row>
    <row r="13" spans="1:7">
      <c r="A13" s="252"/>
      <c r="B13" s="253"/>
      <c r="C13" s="254"/>
      <c r="D13" s="254"/>
      <c r="E13" s="254"/>
      <c r="F13" s="254"/>
      <c r="G13" s="254"/>
    </row>
    <row r="14" spans="1:7">
      <c r="A14" s="255" t="s">
        <v>145</v>
      </c>
      <c r="B14" s="253" t="s">
        <v>609</v>
      </c>
      <c r="C14" s="254"/>
      <c r="D14" s="254"/>
      <c r="E14" s="254"/>
      <c r="F14" s="254"/>
      <c r="G14" s="254"/>
    </row>
    <row r="15" spans="1:7">
      <c r="A15" s="298" t="s">
        <v>147</v>
      </c>
      <c r="B15" s="299" t="s">
        <v>168</v>
      </c>
      <c r="C15" s="300">
        <v>0</v>
      </c>
      <c r="D15" s="301">
        <f t="shared" ref="D15:D20" si="2">G15*C15</f>
        <v>0</v>
      </c>
      <c r="E15" s="300">
        <v>1</v>
      </c>
      <c r="F15" s="301">
        <f t="shared" ref="F15:F20" si="3">E15*G15</f>
        <v>0</v>
      </c>
      <c r="G15" s="302">
        <f>'PARKIRISCE-OŠ-OK'!$I$9</f>
        <v>0</v>
      </c>
    </row>
    <row r="16" spans="1:7">
      <c r="A16" s="298" t="s">
        <v>148</v>
      </c>
      <c r="B16" s="299" t="s">
        <v>169</v>
      </c>
      <c r="C16" s="300">
        <v>0</v>
      </c>
      <c r="D16" s="301">
        <f t="shared" si="2"/>
        <v>0</v>
      </c>
      <c r="E16" s="300">
        <v>1</v>
      </c>
      <c r="F16" s="301">
        <f t="shared" si="3"/>
        <v>0</v>
      </c>
      <c r="G16" s="302">
        <f>'PARKIRISCE-OŠ-OK'!$I$11</f>
        <v>0</v>
      </c>
    </row>
    <row r="17" spans="1:7">
      <c r="A17" s="298" t="s">
        <v>358</v>
      </c>
      <c r="B17" s="303" t="s">
        <v>170</v>
      </c>
      <c r="C17" s="300">
        <v>0</v>
      </c>
      <c r="D17" s="301">
        <f t="shared" si="2"/>
        <v>0</v>
      </c>
      <c r="E17" s="300">
        <v>1</v>
      </c>
      <c r="F17" s="301">
        <f t="shared" si="3"/>
        <v>0</v>
      </c>
      <c r="G17" s="302">
        <f>'PARKIRISCE-OŠ-OK'!$I$13</f>
        <v>0</v>
      </c>
    </row>
    <row r="18" spans="1:7">
      <c r="A18" s="298" t="s">
        <v>461</v>
      </c>
      <c r="B18" s="303" t="s">
        <v>171</v>
      </c>
      <c r="C18" s="300">
        <v>0</v>
      </c>
      <c r="D18" s="301">
        <f t="shared" si="2"/>
        <v>0</v>
      </c>
      <c r="E18" s="300">
        <v>1</v>
      </c>
      <c r="F18" s="301">
        <f t="shared" si="3"/>
        <v>0</v>
      </c>
      <c r="G18" s="302">
        <f>'PARKIRISCE-OŠ-OK'!$I$15</f>
        <v>0</v>
      </c>
    </row>
    <row r="19" spans="1:7">
      <c r="A19" s="298" t="s">
        <v>566</v>
      </c>
      <c r="B19" s="303" t="s">
        <v>172</v>
      </c>
      <c r="C19" s="300">
        <v>0</v>
      </c>
      <c r="D19" s="301">
        <f t="shared" si="2"/>
        <v>0</v>
      </c>
      <c r="E19" s="300">
        <v>1</v>
      </c>
      <c r="F19" s="301">
        <f t="shared" si="3"/>
        <v>0</v>
      </c>
      <c r="G19" s="302">
        <f>'PARKIRISCE-OŠ-OK'!$I$17</f>
        <v>0</v>
      </c>
    </row>
    <row r="20" spans="1:7">
      <c r="A20" s="298" t="s">
        <v>574</v>
      </c>
      <c r="B20" s="303" t="s">
        <v>173</v>
      </c>
      <c r="C20" s="300">
        <v>0</v>
      </c>
      <c r="D20" s="301">
        <f t="shared" si="2"/>
        <v>0</v>
      </c>
      <c r="E20" s="300">
        <v>1</v>
      </c>
      <c r="F20" s="301">
        <f t="shared" si="3"/>
        <v>0</v>
      </c>
      <c r="G20" s="302">
        <f>'PARKIRISCE-OŠ-OK'!$I$19</f>
        <v>0</v>
      </c>
    </row>
    <row r="21" spans="1:7" ht="20.399999999999999">
      <c r="A21" s="256" t="s">
        <v>145</v>
      </c>
      <c r="B21" s="257" t="s">
        <v>611</v>
      </c>
      <c r="C21" s="258"/>
      <c r="D21" s="259">
        <f>SUM(D15:D20)</f>
        <v>0</v>
      </c>
      <c r="E21" s="258"/>
      <c r="F21" s="259">
        <f>SUM(F15:F20)</f>
        <v>0</v>
      </c>
      <c r="G21" s="259">
        <f>SUM(G15:G20)</f>
        <v>0</v>
      </c>
    </row>
    <row r="22" spans="1:7">
      <c r="A22" s="252"/>
      <c r="B22" s="253"/>
      <c r="C22" s="254"/>
      <c r="D22" s="254"/>
      <c r="E22" s="254"/>
      <c r="F22" s="254"/>
      <c r="G22" s="254"/>
    </row>
    <row r="23" spans="1:7">
      <c r="A23" s="255" t="s">
        <v>146</v>
      </c>
      <c r="B23" s="253" t="s">
        <v>596</v>
      </c>
      <c r="C23" s="254"/>
      <c r="D23" s="254"/>
      <c r="E23" s="254"/>
      <c r="F23" s="254"/>
      <c r="G23" s="254"/>
    </row>
    <row r="24" spans="1:7">
      <c r="A24" s="298" t="s">
        <v>451</v>
      </c>
      <c r="B24" s="299" t="s">
        <v>168</v>
      </c>
      <c r="C24" s="300">
        <v>0</v>
      </c>
      <c r="D24" s="301">
        <f t="shared" ref="D24:D29" si="4">G24*C24</f>
        <v>0</v>
      </c>
      <c r="E24" s="300">
        <v>1</v>
      </c>
      <c r="F24" s="301">
        <f t="shared" ref="F24:F29" si="5">E24*G24</f>
        <v>0</v>
      </c>
      <c r="G24" s="302">
        <f>'PARKIRISCE-POKOPALISCE-OK'!$I$9</f>
        <v>0</v>
      </c>
    </row>
    <row r="25" spans="1:7">
      <c r="A25" s="298" t="s">
        <v>452</v>
      </c>
      <c r="B25" s="299" t="s">
        <v>169</v>
      </c>
      <c r="C25" s="300">
        <v>0</v>
      </c>
      <c r="D25" s="301">
        <f t="shared" si="4"/>
        <v>0</v>
      </c>
      <c r="E25" s="300">
        <v>1</v>
      </c>
      <c r="F25" s="301">
        <f t="shared" si="5"/>
        <v>0</v>
      </c>
      <c r="G25" s="302">
        <f>'PARKIRISCE-POKOPALISCE-OK'!$I$11</f>
        <v>0</v>
      </c>
    </row>
    <row r="26" spans="1:7">
      <c r="A26" s="298" t="s">
        <v>462</v>
      </c>
      <c r="B26" s="303" t="s">
        <v>170</v>
      </c>
      <c r="C26" s="300">
        <v>0</v>
      </c>
      <c r="D26" s="301">
        <f t="shared" si="4"/>
        <v>0</v>
      </c>
      <c r="E26" s="300">
        <v>1</v>
      </c>
      <c r="F26" s="301">
        <f t="shared" si="5"/>
        <v>0</v>
      </c>
      <c r="G26" s="302">
        <f>'PARKIRISCE-POKOPALISCE-OK'!$I$13</f>
        <v>0</v>
      </c>
    </row>
    <row r="27" spans="1:7">
      <c r="A27" s="298" t="s">
        <v>567</v>
      </c>
      <c r="B27" s="303" t="s">
        <v>171</v>
      </c>
      <c r="C27" s="300">
        <v>0</v>
      </c>
      <c r="D27" s="301">
        <f t="shared" si="4"/>
        <v>0</v>
      </c>
      <c r="E27" s="300">
        <v>1</v>
      </c>
      <c r="F27" s="301">
        <f t="shared" si="5"/>
        <v>0</v>
      </c>
      <c r="G27" s="302">
        <f>'PARKIRISCE-POKOPALISCE-OK'!$I$15</f>
        <v>0</v>
      </c>
    </row>
    <row r="28" spans="1:7">
      <c r="A28" s="298" t="s">
        <v>568</v>
      </c>
      <c r="B28" s="303" t="s">
        <v>172</v>
      </c>
      <c r="C28" s="300">
        <v>0</v>
      </c>
      <c r="D28" s="301">
        <f t="shared" si="4"/>
        <v>0</v>
      </c>
      <c r="E28" s="300">
        <v>1</v>
      </c>
      <c r="F28" s="301">
        <f t="shared" si="5"/>
        <v>0</v>
      </c>
      <c r="G28" s="302">
        <f>'PARKIRISCE-POKOPALISCE-OK'!$I$17</f>
        <v>0</v>
      </c>
    </row>
    <row r="29" spans="1:7">
      <c r="A29" s="298" t="s">
        <v>569</v>
      </c>
      <c r="B29" s="303" t="s">
        <v>173</v>
      </c>
      <c r="C29" s="300">
        <v>0</v>
      </c>
      <c r="D29" s="301">
        <f t="shared" si="4"/>
        <v>0</v>
      </c>
      <c r="E29" s="300">
        <v>1</v>
      </c>
      <c r="F29" s="301">
        <f t="shared" si="5"/>
        <v>0</v>
      </c>
      <c r="G29" s="302">
        <f>'PARKIRISCE-POKOPALISCE-OK'!$I$19</f>
        <v>0</v>
      </c>
    </row>
    <row r="30" spans="1:7" ht="20.399999999999999">
      <c r="A30" s="256" t="s">
        <v>146</v>
      </c>
      <c r="B30" s="257" t="s">
        <v>610</v>
      </c>
      <c r="C30" s="258"/>
      <c r="D30" s="259">
        <f>SUM(D24:D29)</f>
        <v>0</v>
      </c>
      <c r="E30" s="258"/>
      <c r="F30" s="259">
        <f>SUM(F24:F29)</f>
        <v>0</v>
      </c>
      <c r="G30" s="259">
        <f>SUM(G24:G29)</f>
        <v>0</v>
      </c>
    </row>
    <row r="31" spans="1:7">
      <c r="A31" s="255"/>
      <c r="B31" s="253"/>
      <c r="C31" s="260"/>
      <c r="D31" s="261"/>
      <c r="E31" s="260"/>
      <c r="F31" s="261"/>
      <c r="G31" s="261"/>
    </row>
    <row r="32" spans="1:7">
      <c r="A32" s="255" t="s">
        <v>197</v>
      </c>
      <c r="B32" s="253" t="s">
        <v>359</v>
      </c>
      <c r="C32" s="254"/>
      <c r="D32" s="254"/>
      <c r="E32" s="254"/>
      <c r="F32" s="254"/>
      <c r="G32" s="254"/>
    </row>
    <row r="33" spans="1:9">
      <c r="A33" s="298" t="s">
        <v>453</v>
      </c>
      <c r="B33" s="299" t="s">
        <v>168</v>
      </c>
      <c r="C33" s="300">
        <v>0</v>
      </c>
      <c r="D33" s="301">
        <f t="shared" ref="D33:D39" si="6">C33*G33</f>
        <v>0</v>
      </c>
      <c r="E33" s="300">
        <v>1</v>
      </c>
      <c r="F33" s="301">
        <f t="shared" ref="F33:F39" si="7">E33*G33</f>
        <v>0</v>
      </c>
      <c r="G33" s="302">
        <f>'AVTOBUSNO POSTAJALISCE-OK'!$I$9</f>
        <v>0</v>
      </c>
    </row>
    <row r="34" spans="1:9">
      <c r="A34" s="298" t="s">
        <v>454</v>
      </c>
      <c r="B34" s="299" t="s">
        <v>169</v>
      </c>
      <c r="C34" s="300">
        <v>0</v>
      </c>
      <c r="D34" s="301">
        <f t="shared" si="6"/>
        <v>0</v>
      </c>
      <c r="E34" s="300">
        <v>1</v>
      </c>
      <c r="F34" s="301">
        <f t="shared" si="7"/>
        <v>0</v>
      </c>
      <c r="G34" s="302">
        <f>'AVTOBUSNO POSTAJALISCE-OK'!$I$11</f>
        <v>0</v>
      </c>
    </row>
    <row r="35" spans="1:9">
      <c r="A35" s="298" t="s">
        <v>455</v>
      </c>
      <c r="B35" s="303" t="s">
        <v>170</v>
      </c>
      <c r="C35" s="300">
        <v>0</v>
      </c>
      <c r="D35" s="301">
        <f t="shared" si="6"/>
        <v>0</v>
      </c>
      <c r="E35" s="300">
        <v>1</v>
      </c>
      <c r="F35" s="301">
        <f t="shared" si="7"/>
        <v>0</v>
      </c>
      <c r="G35" s="302">
        <f>'AVTOBUSNO POSTAJALISCE-OK'!$I$13</f>
        <v>0</v>
      </c>
    </row>
    <row r="36" spans="1:9">
      <c r="A36" s="298" t="s">
        <v>1161</v>
      </c>
      <c r="B36" s="303" t="s">
        <v>171</v>
      </c>
      <c r="C36" s="300">
        <v>0</v>
      </c>
      <c r="D36" s="301">
        <f t="shared" si="6"/>
        <v>0</v>
      </c>
      <c r="E36" s="300">
        <v>1</v>
      </c>
      <c r="F36" s="301">
        <f t="shared" si="7"/>
        <v>0</v>
      </c>
      <c r="G36" s="302">
        <f>'AVTOBUSNO POSTAJALISCE-OK'!I332</f>
        <v>0</v>
      </c>
    </row>
    <row r="37" spans="1:9">
      <c r="A37" s="298" t="s">
        <v>468</v>
      </c>
      <c r="B37" s="303" t="s">
        <v>211</v>
      </c>
      <c r="C37" s="300">
        <v>0</v>
      </c>
      <c r="D37" s="301">
        <f t="shared" si="6"/>
        <v>0</v>
      </c>
      <c r="E37" s="300">
        <v>1</v>
      </c>
      <c r="F37" s="301">
        <f t="shared" si="7"/>
        <v>0</v>
      </c>
      <c r="G37" s="302">
        <f>'AVTOBUSNO POSTAJALISCE-OK'!$I$17</f>
        <v>0</v>
      </c>
    </row>
    <row r="38" spans="1:9">
      <c r="A38" s="298" t="s">
        <v>513</v>
      </c>
      <c r="B38" s="303" t="s">
        <v>172</v>
      </c>
      <c r="C38" s="300">
        <v>0</v>
      </c>
      <c r="D38" s="301">
        <f t="shared" si="6"/>
        <v>0</v>
      </c>
      <c r="E38" s="300">
        <v>1</v>
      </c>
      <c r="F38" s="301">
        <f t="shared" si="7"/>
        <v>0</v>
      </c>
      <c r="G38" s="302">
        <f>'AVTOBUSNO POSTAJALISCE-OK'!$I$19</f>
        <v>0</v>
      </c>
    </row>
    <row r="39" spans="1:9">
      <c r="A39" s="298" t="s">
        <v>1126</v>
      </c>
      <c r="B39" s="303" t="s">
        <v>173</v>
      </c>
      <c r="C39" s="300">
        <v>0</v>
      </c>
      <c r="D39" s="301">
        <f t="shared" si="6"/>
        <v>0</v>
      </c>
      <c r="E39" s="300">
        <v>1</v>
      </c>
      <c r="F39" s="301">
        <f t="shared" si="7"/>
        <v>0</v>
      </c>
      <c r="G39" s="302">
        <f>'AVTOBUSNO POSTAJALISCE-OK'!$I$21</f>
        <v>0</v>
      </c>
    </row>
    <row r="40" spans="1:9">
      <c r="A40" s="256" t="s">
        <v>197</v>
      </c>
      <c r="B40" s="257" t="s">
        <v>459</v>
      </c>
      <c r="C40" s="258"/>
      <c r="D40" s="259">
        <f>SUM(D33:D39)</f>
        <v>0</v>
      </c>
      <c r="E40" s="258"/>
      <c r="F40" s="259">
        <f>SUM(F33:F39)</f>
        <v>0</v>
      </c>
      <c r="G40" s="259">
        <f>SUM(G33:G39)</f>
        <v>0</v>
      </c>
      <c r="I40" s="10"/>
    </row>
    <row r="41" spans="1:9">
      <c r="A41" s="252"/>
      <c r="B41" s="253"/>
      <c r="C41" s="254"/>
      <c r="D41" s="254"/>
      <c r="E41" s="254"/>
      <c r="F41" s="254"/>
      <c r="G41" s="254"/>
      <c r="I41" s="10"/>
    </row>
    <row r="42" spans="1:9">
      <c r="A42" s="255" t="s">
        <v>197</v>
      </c>
      <c r="B42" s="253" t="s">
        <v>630</v>
      </c>
      <c r="C42" s="254"/>
      <c r="D42" s="254"/>
      <c r="E42" s="254"/>
      <c r="F42" s="254"/>
      <c r="G42" s="254"/>
      <c r="I42" s="10"/>
    </row>
    <row r="43" spans="1:9">
      <c r="A43" s="291" t="s">
        <v>453</v>
      </c>
      <c r="B43" s="292" t="s">
        <v>168</v>
      </c>
      <c r="C43" s="293">
        <v>1</v>
      </c>
      <c r="D43" s="294">
        <f>C43*G43</f>
        <v>0</v>
      </c>
      <c r="E43" s="293">
        <v>0</v>
      </c>
      <c r="F43" s="294">
        <f>E43*G43</f>
        <v>0</v>
      </c>
      <c r="G43" s="295">
        <f>'PEŠ POVEZAVE-ok'!$I$9</f>
        <v>0</v>
      </c>
      <c r="I43" s="10"/>
    </row>
    <row r="44" spans="1:9">
      <c r="A44" s="291" t="s">
        <v>454</v>
      </c>
      <c r="B44" s="292" t="s">
        <v>169</v>
      </c>
      <c r="C44" s="293">
        <v>1</v>
      </c>
      <c r="D44" s="294">
        <f>C44*G44</f>
        <v>0</v>
      </c>
      <c r="E44" s="293">
        <v>0</v>
      </c>
      <c r="F44" s="294">
        <f>E44*G44</f>
        <v>0</v>
      </c>
      <c r="G44" s="295">
        <f>'PEŠ POVEZAVE-ok'!$I$11</f>
        <v>0</v>
      </c>
      <c r="I44" s="10"/>
    </row>
    <row r="45" spans="1:9">
      <c r="A45" s="291" t="s">
        <v>455</v>
      </c>
      <c r="B45" s="296" t="s">
        <v>170</v>
      </c>
      <c r="C45" s="293">
        <v>1</v>
      </c>
      <c r="D45" s="294">
        <f>C45*G45</f>
        <v>0</v>
      </c>
      <c r="E45" s="293">
        <v>0</v>
      </c>
      <c r="F45" s="294">
        <f>E45*G45</f>
        <v>0</v>
      </c>
      <c r="G45" s="295">
        <f>'PEŠ POVEZAVE-ok'!$I$13</f>
        <v>0</v>
      </c>
      <c r="I45" s="10"/>
    </row>
    <row r="46" spans="1:9">
      <c r="A46" s="291" t="s">
        <v>468</v>
      </c>
      <c r="B46" s="296" t="s">
        <v>173</v>
      </c>
      <c r="C46" s="293">
        <v>1</v>
      </c>
      <c r="D46" s="294">
        <f>C46*G46</f>
        <v>0</v>
      </c>
      <c r="E46" s="293">
        <v>0</v>
      </c>
      <c r="F46" s="294">
        <f>E46*G46</f>
        <v>0</v>
      </c>
      <c r="G46" s="295">
        <f>'PEŠ POVEZAVE-ok'!$I$15</f>
        <v>0</v>
      </c>
      <c r="I46" s="10"/>
    </row>
    <row r="47" spans="1:9">
      <c r="A47" s="256" t="s">
        <v>513</v>
      </c>
      <c r="B47" s="257" t="s">
        <v>631</v>
      </c>
      <c r="C47" s="258"/>
      <c r="D47" s="259">
        <f>SUM(D43:D46)</f>
        <v>0</v>
      </c>
      <c r="E47" s="258"/>
      <c r="F47" s="259">
        <f>SUM(F43:F46)</f>
        <v>0</v>
      </c>
      <c r="G47" s="259">
        <f>SUM(G43:G46)</f>
        <v>0</v>
      </c>
      <c r="I47" s="10"/>
    </row>
    <row r="48" spans="1:9">
      <c r="A48" s="252"/>
      <c r="B48" s="253"/>
      <c r="C48" s="254"/>
      <c r="D48" s="254"/>
      <c r="E48" s="254"/>
      <c r="F48" s="254"/>
      <c r="G48" s="254"/>
      <c r="I48" s="10"/>
    </row>
    <row r="49" spans="1:9">
      <c r="A49" s="255" t="s">
        <v>306</v>
      </c>
      <c r="B49" s="253" t="s">
        <v>639</v>
      </c>
      <c r="C49" s="254"/>
      <c r="D49" s="254"/>
      <c r="E49" s="254"/>
      <c r="F49" s="254"/>
      <c r="G49" s="254"/>
      <c r="I49" s="10"/>
    </row>
    <row r="50" spans="1:9">
      <c r="A50" s="291" t="s">
        <v>456</v>
      </c>
      <c r="B50" s="292" t="s">
        <v>168</v>
      </c>
      <c r="C50" s="293">
        <v>1</v>
      </c>
      <c r="D50" s="294">
        <f>C50*G50</f>
        <v>0</v>
      </c>
      <c r="E50" s="293">
        <v>0</v>
      </c>
      <c r="F50" s="294">
        <f>E50*G50</f>
        <v>0</v>
      </c>
      <c r="G50" s="295">
        <f>'KOLESARSKE POVRŠINE-OK'!$I$9</f>
        <v>0</v>
      </c>
      <c r="I50" s="10"/>
    </row>
    <row r="51" spans="1:9">
      <c r="A51" s="291" t="s">
        <v>457</v>
      </c>
      <c r="B51" s="292" t="s">
        <v>169</v>
      </c>
      <c r="C51" s="293">
        <v>1</v>
      </c>
      <c r="D51" s="294">
        <f>C51*G51</f>
        <v>0</v>
      </c>
      <c r="E51" s="293">
        <v>0</v>
      </c>
      <c r="F51" s="294">
        <f>E51*G51</f>
        <v>0</v>
      </c>
      <c r="G51" s="295">
        <f>'KOLESARSKE POVRŠINE-OK'!$I$11</f>
        <v>0</v>
      </c>
      <c r="I51" s="10"/>
    </row>
    <row r="52" spans="1:9">
      <c r="A52" s="291" t="s">
        <v>571</v>
      </c>
      <c r="B52" s="296" t="s">
        <v>170</v>
      </c>
      <c r="C52" s="293">
        <v>1</v>
      </c>
      <c r="D52" s="294">
        <f>C52*G52</f>
        <v>0</v>
      </c>
      <c r="E52" s="293">
        <v>0</v>
      </c>
      <c r="F52" s="294">
        <f>E52*G52</f>
        <v>0</v>
      </c>
      <c r="G52" s="295">
        <f>'KOLESARSKE POVRŠINE-OK'!$I$13</f>
        <v>0</v>
      </c>
      <c r="I52" s="10"/>
    </row>
    <row r="53" spans="1:9">
      <c r="A53" s="291" t="s">
        <v>572</v>
      </c>
      <c r="B53" s="296" t="s">
        <v>467</v>
      </c>
      <c r="C53" s="293">
        <v>1</v>
      </c>
      <c r="D53" s="294">
        <f>C53*G53</f>
        <v>0</v>
      </c>
      <c r="E53" s="293">
        <v>0</v>
      </c>
      <c r="F53" s="294">
        <f>E53*G53</f>
        <v>0</v>
      </c>
      <c r="G53" s="295">
        <f>'KOLESARSKE POVRŠINE-OK'!$I$15</f>
        <v>0</v>
      </c>
      <c r="I53" s="10"/>
    </row>
    <row r="54" spans="1:9">
      <c r="A54" s="291" t="s">
        <v>573</v>
      </c>
      <c r="B54" s="296" t="s">
        <v>173</v>
      </c>
      <c r="C54" s="293">
        <v>1</v>
      </c>
      <c r="D54" s="294">
        <f>C54*G54</f>
        <v>0</v>
      </c>
      <c r="E54" s="293">
        <v>0</v>
      </c>
      <c r="F54" s="294">
        <f>E54*G54</f>
        <v>0</v>
      </c>
      <c r="G54" s="295">
        <f>'KOLESARSKE POVRŠINE-OK'!$I$17</f>
        <v>0</v>
      </c>
      <c r="I54" s="10"/>
    </row>
    <row r="55" spans="1:9">
      <c r="A55" s="256" t="s">
        <v>306</v>
      </c>
      <c r="B55" s="257" t="s">
        <v>632</v>
      </c>
      <c r="C55" s="258"/>
      <c r="D55" s="259">
        <f>SUM(D50:D54)</f>
        <v>0</v>
      </c>
      <c r="E55" s="258"/>
      <c r="F55" s="259">
        <f>SUM(F50:F54)</f>
        <v>0</v>
      </c>
      <c r="G55" s="259">
        <f>SUM(G50:G54)</f>
        <v>0</v>
      </c>
      <c r="I55" s="10"/>
    </row>
    <row r="56" spans="1:9">
      <c r="A56" s="252"/>
      <c r="B56" s="253"/>
      <c r="C56" s="254"/>
      <c r="D56" s="254"/>
      <c r="E56" s="254"/>
      <c r="F56" s="254"/>
      <c r="G56" s="254"/>
      <c r="I56" s="10"/>
    </row>
    <row r="57" spans="1:9">
      <c r="A57" s="255" t="s">
        <v>244</v>
      </c>
      <c r="B57" s="253" t="s">
        <v>466</v>
      </c>
      <c r="C57" s="254"/>
      <c r="D57" s="254"/>
      <c r="E57" s="254"/>
      <c r="F57" s="254"/>
      <c r="G57" s="254"/>
      <c r="I57" s="10"/>
    </row>
    <row r="58" spans="1:9">
      <c r="A58" s="304" t="s">
        <v>463</v>
      </c>
      <c r="B58" s="305" t="s">
        <v>168</v>
      </c>
      <c r="C58" s="306">
        <v>1</v>
      </c>
      <c r="D58" s="307">
        <f t="shared" ref="D58:D63" si="8">G58*C58</f>
        <v>0</v>
      </c>
      <c r="E58" s="306">
        <v>0</v>
      </c>
      <c r="F58" s="307">
        <f t="shared" ref="F58:F63" si="9">E58*G58</f>
        <v>0</v>
      </c>
      <c r="G58" s="308">
        <f>'KOLESARNICA-OK'!$I$9</f>
        <v>0</v>
      </c>
      <c r="I58" s="10"/>
    </row>
    <row r="59" spans="1:9">
      <c r="A59" s="304" t="s">
        <v>464</v>
      </c>
      <c r="B59" s="305" t="s">
        <v>169</v>
      </c>
      <c r="C59" s="306">
        <v>1</v>
      </c>
      <c r="D59" s="307">
        <f t="shared" si="8"/>
        <v>0</v>
      </c>
      <c r="E59" s="306">
        <v>0</v>
      </c>
      <c r="F59" s="307">
        <f t="shared" si="9"/>
        <v>0</v>
      </c>
      <c r="G59" s="308">
        <f>'KOLESARNICA-OK'!$I$11</f>
        <v>0</v>
      </c>
      <c r="I59" s="10"/>
    </row>
    <row r="60" spans="1:9">
      <c r="A60" s="304" t="s">
        <v>633</v>
      </c>
      <c r="B60" s="309" t="s">
        <v>170</v>
      </c>
      <c r="C60" s="306">
        <v>1</v>
      </c>
      <c r="D60" s="307">
        <f t="shared" si="8"/>
        <v>0</v>
      </c>
      <c r="E60" s="306">
        <v>0</v>
      </c>
      <c r="F60" s="307">
        <f t="shared" si="9"/>
        <v>0</v>
      </c>
      <c r="G60" s="308">
        <f>'KOLESARNICA-OK'!$I$13</f>
        <v>0</v>
      </c>
      <c r="I60" s="10"/>
    </row>
    <row r="61" spans="1:9">
      <c r="A61" s="304" t="s">
        <v>634</v>
      </c>
      <c r="B61" s="309" t="s">
        <v>211</v>
      </c>
      <c r="C61" s="306">
        <v>1</v>
      </c>
      <c r="D61" s="307">
        <f t="shared" si="8"/>
        <v>0</v>
      </c>
      <c r="E61" s="306">
        <v>0</v>
      </c>
      <c r="F61" s="307">
        <f t="shared" si="9"/>
        <v>0</v>
      </c>
      <c r="G61" s="308">
        <f>'KOLESARNICA-OK'!$I$15</f>
        <v>0</v>
      </c>
      <c r="I61" s="10"/>
    </row>
    <row r="62" spans="1:9">
      <c r="A62" s="304" t="s">
        <v>635</v>
      </c>
      <c r="B62" s="309" t="s">
        <v>467</v>
      </c>
      <c r="C62" s="306">
        <v>1</v>
      </c>
      <c r="D62" s="307">
        <f t="shared" si="8"/>
        <v>0</v>
      </c>
      <c r="E62" s="306">
        <v>0</v>
      </c>
      <c r="F62" s="307">
        <f t="shared" si="9"/>
        <v>0</v>
      </c>
      <c r="G62" s="308">
        <f>'KOLESARNICA-OK'!$I$17</f>
        <v>0</v>
      </c>
      <c r="I62" s="10"/>
    </row>
    <row r="63" spans="1:9">
      <c r="A63" s="304" t="s">
        <v>638</v>
      </c>
      <c r="B63" s="309" t="s">
        <v>514</v>
      </c>
      <c r="C63" s="306">
        <v>1</v>
      </c>
      <c r="D63" s="307">
        <f t="shared" si="8"/>
        <v>0</v>
      </c>
      <c r="E63" s="306">
        <v>0</v>
      </c>
      <c r="F63" s="307">
        <f t="shared" si="9"/>
        <v>0</v>
      </c>
      <c r="G63" s="308">
        <f>'KOLESARNICA-OK'!$I$19</f>
        <v>0</v>
      </c>
      <c r="I63" s="10"/>
    </row>
    <row r="64" spans="1:9">
      <c r="A64" s="256" t="s">
        <v>244</v>
      </c>
      <c r="B64" s="257" t="s">
        <v>460</v>
      </c>
      <c r="C64" s="258"/>
      <c r="D64" s="259">
        <f>SUM(D58:D63)</f>
        <v>0</v>
      </c>
      <c r="E64" s="258"/>
      <c r="F64" s="259">
        <f>SUM(F58:F63)</f>
        <v>0</v>
      </c>
      <c r="G64" s="259">
        <f>SUM(G58:G63)</f>
        <v>0</v>
      </c>
      <c r="I64" s="10"/>
    </row>
    <row r="65" spans="1:9">
      <c r="A65" s="252"/>
      <c r="B65" s="253"/>
      <c r="C65" s="254"/>
      <c r="D65" s="254"/>
      <c r="E65" s="254"/>
      <c r="F65" s="254"/>
      <c r="G65" s="254"/>
      <c r="I65" s="10"/>
    </row>
    <row r="66" spans="1:9" ht="24" customHeight="1">
      <c r="A66" s="255" t="s">
        <v>341</v>
      </c>
      <c r="B66" s="253" t="s">
        <v>1124</v>
      </c>
      <c r="C66" s="254"/>
      <c r="D66" s="254"/>
      <c r="E66" s="254"/>
      <c r="F66" s="254"/>
      <c r="G66" s="254"/>
    </row>
    <row r="67" spans="1:9" ht="14.25" customHeight="1">
      <c r="A67" s="310" t="s">
        <v>465</v>
      </c>
      <c r="B67" s="315" t="s">
        <v>307</v>
      </c>
      <c r="C67" s="312">
        <v>1</v>
      </c>
      <c r="D67" s="313">
        <f>C67*G67</f>
        <v>0</v>
      </c>
      <c r="E67" s="312">
        <v>0</v>
      </c>
      <c r="F67" s="313">
        <f>E67*G67</f>
        <v>0</v>
      </c>
      <c r="G67" s="314">
        <f>'RAZSVETLJAVA-lokalna cesta'!$I$79</f>
        <v>0</v>
      </c>
    </row>
    <row r="68" spans="1:9" ht="14.25" customHeight="1">
      <c r="A68" s="310" t="s">
        <v>469</v>
      </c>
      <c r="B68" s="311" t="s">
        <v>211</v>
      </c>
      <c r="C68" s="312">
        <v>1</v>
      </c>
      <c r="D68" s="313">
        <f>C68*G68</f>
        <v>0</v>
      </c>
      <c r="E68" s="312">
        <v>0</v>
      </c>
      <c r="F68" s="313">
        <f>E68*G68</f>
        <v>0</v>
      </c>
      <c r="G68" s="314">
        <f>'RAZSVETLJAVA-lokalna cesta'!$I$81</f>
        <v>0</v>
      </c>
    </row>
    <row r="69" spans="1:9" ht="28.5" customHeight="1">
      <c r="A69" s="256" t="s">
        <v>341</v>
      </c>
      <c r="B69" s="257" t="s">
        <v>1125</v>
      </c>
      <c r="C69" s="258"/>
      <c r="D69" s="259">
        <f>SUM(D67:D68)</f>
        <v>0</v>
      </c>
      <c r="E69" s="258"/>
      <c r="F69" s="259">
        <f>SUM(F67:F68)</f>
        <v>0</v>
      </c>
      <c r="G69" s="259">
        <f>SUM(G67:G68)</f>
        <v>0</v>
      </c>
    </row>
    <row r="70" spans="1:9" ht="14.25" customHeight="1">
      <c r="A70" s="262"/>
      <c r="B70" s="263"/>
      <c r="C70" s="264"/>
      <c r="D70" s="264"/>
      <c r="E70" s="264"/>
      <c r="F70" s="264"/>
      <c r="G70" s="264"/>
    </row>
    <row r="71" spans="1:9" ht="14.25" customHeight="1">
      <c r="A71" s="255" t="s">
        <v>341</v>
      </c>
      <c r="B71" s="253" t="s">
        <v>1122</v>
      </c>
      <c r="C71" s="254"/>
      <c r="D71" s="254"/>
      <c r="E71" s="254"/>
      <c r="F71" s="254"/>
      <c r="G71" s="254"/>
    </row>
    <row r="72" spans="1:9" ht="14.25" customHeight="1">
      <c r="A72" s="298" t="s">
        <v>465</v>
      </c>
      <c r="B72" s="299" t="s">
        <v>307</v>
      </c>
      <c r="C72" s="300">
        <v>0</v>
      </c>
      <c r="D72" s="301">
        <f>C72*G72</f>
        <v>0</v>
      </c>
      <c r="E72" s="300">
        <v>1</v>
      </c>
      <c r="F72" s="301">
        <f>E72*G72</f>
        <v>0</v>
      </c>
      <c r="G72" s="302">
        <f>'RAZSVETLJAVA-parkirisca'!$I$105</f>
        <v>0</v>
      </c>
    </row>
    <row r="73" spans="1:9" ht="14.25" customHeight="1">
      <c r="A73" s="298" t="s">
        <v>469</v>
      </c>
      <c r="B73" s="303" t="s">
        <v>211</v>
      </c>
      <c r="C73" s="300">
        <v>0</v>
      </c>
      <c r="D73" s="301">
        <f>C73*G73</f>
        <v>0</v>
      </c>
      <c r="E73" s="300">
        <v>1</v>
      </c>
      <c r="F73" s="301">
        <f>E73*G73</f>
        <v>0</v>
      </c>
      <c r="G73" s="302">
        <f>'RAZSVETLJAVA-parkirisca'!$I$107</f>
        <v>0</v>
      </c>
    </row>
    <row r="74" spans="1:9" ht="14.25" customHeight="1">
      <c r="A74" s="256" t="s">
        <v>341</v>
      </c>
      <c r="B74" s="257" t="s">
        <v>1123</v>
      </c>
      <c r="C74" s="258"/>
      <c r="D74" s="259">
        <f>SUM(D72:D73)</f>
        <v>0</v>
      </c>
      <c r="E74" s="258"/>
      <c r="F74" s="259">
        <f>SUM(F72:F73)</f>
        <v>0</v>
      </c>
      <c r="G74" s="259">
        <f>SUM(G72:G73)</f>
        <v>0</v>
      </c>
    </row>
    <row r="75" spans="1:9" ht="14.25" customHeight="1">
      <c r="A75" s="262"/>
      <c r="B75" s="263"/>
      <c r="C75" s="264"/>
      <c r="D75" s="264"/>
      <c r="E75" s="264"/>
      <c r="F75" s="264"/>
      <c r="G75" s="264"/>
    </row>
    <row r="76" spans="1:9" ht="14.25" customHeight="1">
      <c r="A76" s="255" t="s">
        <v>470</v>
      </c>
      <c r="B76" s="253" t="s">
        <v>447</v>
      </c>
      <c r="C76" s="254"/>
      <c r="D76" s="254"/>
      <c r="E76" s="254"/>
      <c r="F76" s="254"/>
      <c r="G76" s="254"/>
    </row>
    <row r="77" spans="1:9" ht="14.25" customHeight="1">
      <c r="A77" s="304" t="s">
        <v>471</v>
      </c>
      <c r="B77" s="305" t="s">
        <v>307</v>
      </c>
      <c r="C77" s="306">
        <v>1</v>
      </c>
      <c r="D77" s="307">
        <f>C77*G77</f>
        <v>0</v>
      </c>
      <c r="E77" s="306">
        <v>0</v>
      </c>
      <c r="F77" s="307">
        <f>E77*G77</f>
        <v>0</v>
      </c>
      <c r="G77" s="308">
        <f>'POLNILNICA ZA KOLESA-ok'!$H$75</f>
        <v>0</v>
      </c>
    </row>
    <row r="78" spans="1:9" ht="14.25" customHeight="1">
      <c r="A78" s="304" t="s">
        <v>472</v>
      </c>
      <c r="B78" s="309" t="s">
        <v>211</v>
      </c>
      <c r="C78" s="306">
        <v>1</v>
      </c>
      <c r="D78" s="307">
        <f>C78*G78</f>
        <v>0</v>
      </c>
      <c r="E78" s="306">
        <v>0</v>
      </c>
      <c r="F78" s="307">
        <f>E78*G78</f>
        <v>0</v>
      </c>
      <c r="G78" s="308">
        <f>'POLNILNICA ZA KOLESA-ok'!$H$77</f>
        <v>0</v>
      </c>
    </row>
    <row r="79" spans="1:9" ht="14.25" customHeight="1">
      <c r="A79" s="304" t="s">
        <v>636</v>
      </c>
      <c r="B79" s="309" t="s">
        <v>449</v>
      </c>
      <c r="C79" s="306">
        <v>1</v>
      </c>
      <c r="D79" s="307">
        <f>C79*G79</f>
        <v>0</v>
      </c>
      <c r="E79" s="306">
        <v>0</v>
      </c>
      <c r="F79" s="307">
        <f>E79*G79</f>
        <v>0</v>
      </c>
      <c r="G79" s="308">
        <f>'POLNILNICA ZA KOLESA-ok'!$H$79</f>
        <v>0</v>
      </c>
    </row>
    <row r="80" spans="1:9" ht="14.25" customHeight="1">
      <c r="A80" s="256" t="s">
        <v>470</v>
      </c>
      <c r="B80" s="257" t="s">
        <v>450</v>
      </c>
      <c r="C80" s="258"/>
      <c r="D80" s="259">
        <f>SUM(D77:D79)</f>
        <v>0</v>
      </c>
      <c r="E80" s="258"/>
      <c r="F80" s="259">
        <f>SUM(F77:F79)</f>
        <v>0</v>
      </c>
      <c r="G80" s="259">
        <f>SUM(G77:G79)</f>
        <v>0</v>
      </c>
    </row>
    <row r="81" spans="1:7" ht="14.25" customHeight="1">
      <c r="A81" s="262"/>
      <c r="B81" s="263"/>
      <c r="C81" s="264"/>
      <c r="D81" s="264"/>
      <c r="E81" s="264"/>
      <c r="F81" s="264"/>
      <c r="G81" s="264"/>
    </row>
    <row r="82" spans="1:7" ht="23.1" customHeight="1">
      <c r="A82" s="255" t="s">
        <v>637</v>
      </c>
      <c r="B82" s="253" t="s">
        <v>763</v>
      </c>
      <c r="C82" s="254"/>
      <c r="D82" s="254"/>
      <c r="E82" s="254"/>
      <c r="F82" s="254"/>
      <c r="G82" s="254"/>
    </row>
    <row r="83" spans="1:7" ht="14.25" customHeight="1">
      <c r="A83" s="310" t="s">
        <v>654</v>
      </c>
      <c r="B83" s="311" t="s">
        <v>764</v>
      </c>
      <c r="C83" s="312">
        <v>1</v>
      </c>
      <c r="D83" s="313">
        <f>C83*G83</f>
        <v>0</v>
      </c>
      <c r="E83" s="312">
        <v>0</v>
      </c>
      <c r="F83" s="313">
        <f>E83*G83</f>
        <v>0</v>
      </c>
      <c r="G83" s="314">
        <f>'TK VODI'!G87</f>
        <v>0</v>
      </c>
    </row>
    <row r="84" spans="1:7" ht="23.1" customHeight="1">
      <c r="A84" s="310" t="s">
        <v>654</v>
      </c>
      <c r="B84" s="311" t="s">
        <v>765</v>
      </c>
      <c r="C84" s="312">
        <v>1</v>
      </c>
      <c r="D84" s="313">
        <f>C84*G84</f>
        <v>0</v>
      </c>
      <c r="E84" s="312">
        <v>0</v>
      </c>
      <c r="F84" s="313">
        <f>E84*G84</f>
        <v>0</v>
      </c>
      <c r="G84" s="314">
        <f>'TK VODI'!G88</f>
        <v>0</v>
      </c>
    </row>
    <row r="85" spans="1:7" ht="23.4" customHeight="1">
      <c r="A85" s="256" t="s">
        <v>655</v>
      </c>
      <c r="B85" s="257" t="s">
        <v>775</v>
      </c>
      <c r="C85" s="258"/>
      <c r="D85" s="259">
        <f>D83+D84</f>
        <v>0</v>
      </c>
      <c r="E85" s="258"/>
      <c r="F85" s="259">
        <f>F83+F84</f>
        <v>0</v>
      </c>
      <c r="G85" s="259">
        <f>G83+G84</f>
        <v>0</v>
      </c>
    </row>
    <row r="86" spans="1:7" ht="14.25" customHeight="1">
      <c r="A86" s="262"/>
      <c r="B86" s="263"/>
      <c r="C86" s="264"/>
      <c r="D86" s="264"/>
      <c r="E86" s="264"/>
      <c r="F86" s="264"/>
      <c r="G86" s="264"/>
    </row>
    <row r="87" spans="1:7" ht="49.5" customHeight="1">
      <c r="A87" s="255" t="s">
        <v>656</v>
      </c>
      <c r="B87" s="253" t="s">
        <v>774</v>
      </c>
      <c r="C87" s="254"/>
      <c r="D87" s="254"/>
      <c r="E87" s="254"/>
      <c r="F87" s="254"/>
      <c r="G87" s="254"/>
    </row>
    <row r="88" spans="1:7" ht="14.25" customHeight="1">
      <c r="A88" s="310" t="s">
        <v>657</v>
      </c>
      <c r="B88" s="311" t="s">
        <v>764</v>
      </c>
      <c r="C88" s="312">
        <v>1</v>
      </c>
      <c r="D88" s="313">
        <f>C88*G88</f>
        <v>0</v>
      </c>
      <c r="E88" s="312">
        <v>0</v>
      </c>
      <c r="F88" s="313">
        <f>E88*G88</f>
        <v>0</v>
      </c>
      <c r="G88" s="314">
        <f>'TK VODI - lokalni opticni vod'!$G$26</f>
        <v>0</v>
      </c>
    </row>
    <row r="89" spans="1:7" ht="37.5" customHeight="1">
      <c r="A89" s="256" t="s">
        <v>656</v>
      </c>
      <c r="B89" s="257" t="s">
        <v>776</v>
      </c>
      <c r="C89" s="258">
        <v>1</v>
      </c>
      <c r="D89" s="259">
        <f>D88</f>
        <v>0</v>
      </c>
      <c r="E89" s="258">
        <v>0</v>
      </c>
      <c r="F89" s="259">
        <v>0</v>
      </c>
      <c r="G89" s="259">
        <f>G88</f>
        <v>0</v>
      </c>
    </row>
    <row r="90" spans="1:7" ht="14.25" customHeight="1">
      <c r="A90" s="255"/>
      <c r="B90" s="253"/>
      <c r="C90" s="260"/>
      <c r="D90" s="261"/>
      <c r="E90" s="260"/>
      <c r="F90" s="261"/>
      <c r="G90" s="261"/>
    </row>
    <row r="91" spans="1:7" ht="14.25" customHeight="1">
      <c r="A91" s="255" t="s">
        <v>656</v>
      </c>
      <c r="B91" s="253" t="s">
        <v>659</v>
      </c>
      <c r="C91" s="254"/>
      <c r="D91" s="254"/>
      <c r="E91" s="254"/>
      <c r="F91" s="254"/>
      <c r="G91" s="254"/>
    </row>
    <row r="92" spans="1:7" ht="14.25" customHeight="1">
      <c r="A92" s="316"/>
      <c r="B92" s="317" t="s">
        <v>448</v>
      </c>
      <c r="C92" s="318">
        <v>0</v>
      </c>
      <c r="D92" s="302">
        <f>C92*G92</f>
        <v>0</v>
      </c>
      <c r="E92" s="318">
        <v>1</v>
      </c>
      <c r="F92" s="302">
        <f>E92*G92</f>
        <v>0</v>
      </c>
      <c r="G92" s="319">
        <f>'ELEKTRO KABELSKA KANALIZACIJA'!$K$175</f>
        <v>0</v>
      </c>
    </row>
    <row r="93" spans="1:7" ht="14.25" customHeight="1">
      <c r="A93" s="316"/>
      <c r="B93" s="317" t="s">
        <v>211</v>
      </c>
      <c r="C93" s="318">
        <v>0</v>
      </c>
      <c r="D93" s="302">
        <f>C93*G93</f>
        <v>0</v>
      </c>
      <c r="E93" s="318">
        <v>1</v>
      </c>
      <c r="F93" s="302">
        <f>E93*G93</f>
        <v>0</v>
      </c>
      <c r="G93" s="319">
        <f>'ELEKTRO KABELSKA KANALIZACIJA'!$K$177</f>
        <v>0</v>
      </c>
    </row>
    <row r="94" spans="1:7" ht="14.25" customHeight="1">
      <c r="A94" s="316"/>
      <c r="B94" s="317" t="s">
        <v>1120</v>
      </c>
      <c r="C94" s="318">
        <v>0</v>
      </c>
      <c r="D94" s="302">
        <f>C94*G94</f>
        <v>0</v>
      </c>
      <c r="E94" s="318">
        <v>1</v>
      </c>
      <c r="F94" s="302">
        <f>E94*G94</f>
        <v>0</v>
      </c>
      <c r="G94" s="319">
        <f>'ELEKTRO KABELSKA KANALIZACIJA'!$K$179</f>
        <v>0</v>
      </c>
    </row>
    <row r="95" spans="1:7" ht="14.25" customHeight="1">
      <c r="A95" s="298" t="s">
        <v>657</v>
      </c>
      <c r="B95" s="303" t="s">
        <v>1121</v>
      </c>
      <c r="C95" s="318">
        <v>0</v>
      </c>
      <c r="D95" s="302">
        <f>C95*G95</f>
        <v>0</v>
      </c>
      <c r="E95" s="318">
        <v>1</v>
      </c>
      <c r="F95" s="302">
        <f>E95*G95</f>
        <v>0</v>
      </c>
      <c r="G95" s="319">
        <f>'ELEKTRO KABELSKA KANALIZACIJA'!$K$181</f>
        <v>0</v>
      </c>
    </row>
    <row r="96" spans="1:7" ht="14.25" customHeight="1">
      <c r="A96" s="256" t="s">
        <v>658</v>
      </c>
      <c r="B96" s="257" t="s">
        <v>660</v>
      </c>
      <c r="C96" s="265"/>
      <c r="D96" s="266">
        <f>SUM(D92:D95)</f>
        <v>0</v>
      </c>
      <c r="E96" s="265"/>
      <c r="F96" s="266">
        <f>SUM(F92:F95)</f>
        <v>0</v>
      </c>
      <c r="G96" s="267">
        <f>SUM(G92:G95)</f>
        <v>0</v>
      </c>
    </row>
    <row r="97" spans="1:7" ht="14.25" customHeight="1">
      <c r="A97" s="262"/>
      <c r="B97" s="263"/>
      <c r="C97" s="264"/>
      <c r="D97" s="264"/>
      <c r="E97" s="264"/>
      <c r="F97" s="264"/>
      <c r="G97" s="264"/>
    </row>
    <row r="98" spans="1:7" ht="24" customHeight="1">
      <c r="A98" s="255" t="s">
        <v>637</v>
      </c>
      <c r="B98" s="253" t="s">
        <v>1014</v>
      </c>
      <c r="C98" s="254"/>
      <c r="D98" s="254"/>
      <c r="E98" s="254"/>
      <c r="F98" s="254"/>
      <c r="G98" s="254"/>
    </row>
    <row r="99" spans="1:7" ht="14.25" customHeight="1">
      <c r="A99" s="310" t="s">
        <v>654</v>
      </c>
      <c r="B99" s="311" t="s">
        <v>1016</v>
      </c>
      <c r="C99" s="312">
        <v>1</v>
      </c>
      <c r="D99" s="313">
        <f>C99*G99</f>
        <v>0</v>
      </c>
      <c r="E99" s="312">
        <v>0</v>
      </c>
      <c r="F99" s="313">
        <f>E99*G99</f>
        <v>0</v>
      </c>
      <c r="G99" s="314">
        <f>'ZASCITA NN IN SN VODOV'!$G$43</f>
        <v>0</v>
      </c>
    </row>
    <row r="100" spans="1:7" ht="14.25" customHeight="1">
      <c r="A100" s="310" t="s">
        <v>654</v>
      </c>
      <c r="B100" s="311" t="s">
        <v>211</v>
      </c>
      <c r="C100" s="312">
        <v>1</v>
      </c>
      <c r="D100" s="313">
        <f>C100*G100</f>
        <v>0</v>
      </c>
      <c r="E100" s="312">
        <v>0</v>
      </c>
      <c r="F100" s="313">
        <f>E100*G100</f>
        <v>0</v>
      </c>
      <c r="G100" s="314">
        <f>'ZASCITA NN IN SN VODOV'!$G$45</f>
        <v>0</v>
      </c>
    </row>
    <row r="101" spans="1:7" ht="35.25" customHeight="1">
      <c r="A101" s="256" t="s">
        <v>655</v>
      </c>
      <c r="B101" s="257" t="s">
        <v>1015</v>
      </c>
      <c r="C101" s="258"/>
      <c r="D101" s="259">
        <f>D99+D100</f>
        <v>0</v>
      </c>
      <c r="E101" s="258"/>
      <c r="F101" s="259">
        <f>F99+F100</f>
        <v>0</v>
      </c>
      <c r="G101" s="259">
        <f>G99+G100</f>
        <v>0</v>
      </c>
    </row>
    <row r="102" spans="1:7" ht="14.25" customHeight="1">
      <c r="A102" s="262"/>
      <c r="B102" s="263"/>
      <c r="C102" s="264"/>
      <c r="D102" s="264"/>
      <c r="E102" s="264"/>
      <c r="F102" s="264"/>
      <c r="G102" s="264"/>
    </row>
    <row r="103" spans="1:7" ht="14.25" customHeight="1">
      <c r="A103" s="262"/>
      <c r="B103" s="263"/>
      <c r="C103" s="264"/>
      <c r="D103" s="264"/>
      <c r="E103" s="264"/>
      <c r="F103" s="264"/>
      <c r="G103" s="264"/>
    </row>
    <row r="104" spans="1:7" ht="20.399999999999999">
      <c r="A104" s="255" t="s">
        <v>662</v>
      </c>
      <c r="B104" s="253" t="s">
        <v>997</v>
      </c>
      <c r="C104" s="254"/>
      <c r="D104" s="254"/>
      <c r="E104" s="254"/>
      <c r="F104" s="254"/>
      <c r="G104" s="254"/>
    </row>
    <row r="105" spans="1:7" ht="14.25" customHeight="1">
      <c r="A105" s="310" t="s">
        <v>663</v>
      </c>
      <c r="B105" s="311" t="s">
        <v>168</v>
      </c>
      <c r="C105" s="312">
        <v>1</v>
      </c>
      <c r="D105" s="313">
        <f>G105*C105</f>
        <v>0</v>
      </c>
      <c r="E105" s="312">
        <v>0</v>
      </c>
      <c r="F105" s="313">
        <f>E105*G105</f>
        <v>0</v>
      </c>
      <c r="G105" s="314">
        <f>'FEKALNI KANAL V CESTI-OK'!$I$9</f>
        <v>0</v>
      </c>
    </row>
    <row r="106" spans="1:7" ht="14.25" customHeight="1">
      <c r="A106" s="310"/>
      <c r="B106" s="311" t="s">
        <v>994</v>
      </c>
      <c r="C106" s="312">
        <v>1</v>
      </c>
      <c r="D106" s="313">
        <f>G106*C106</f>
        <v>0</v>
      </c>
      <c r="E106" s="312">
        <v>0</v>
      </c>
      <c r="F106" s="313">
        <f>E106*G106</f>
        <v>0</v>
      </c>
      <c r="G106" s="314">
        <f>'FEKALNI KANAL V CESTI-OK'!$I$11</f>
        <v>0</v>
      </c>
    </row>
    <row r="107" spans="1:7" ht="14.25" customHeight="1">
      <c r="A107" s="310"/>
      <c r="B107" s="311" t="s">
        <v>995</v>
      </c>
      <c r="C107" s="312">
        <v>1</v>
      </c>
      <c r="D107" s="313">
        <f>G107*C107</f>
        <v>0</v>
      </c>
      <c r="E107" s="312">
        <v>0</v>
      </c>
      <c r="F107" s="313">
        <f>E107*G107</f>
        <v>0</v>
      </c>
      <c r="G107" s="314">
        <f>'FEKALNI KANAL V CESTI-OK'!$I$13</f>
        <v>0</v>
      </c>
    </row>
    <row r="108" spans="1:7" ht="14.25" customHeight="1">
      <c r="A108" s="310"/>
      <c r="B108" s="311" t="s">
        <v>173</v>
      </c>
      <c r="C108" s="312">
        <v>1</v>
      </c>
      <c r="D108" s="313">
        <f>G108*C108</f>
        <v>0</v>
      </c>
      <c r="E108" s="312">
        <v>0</v>
      </c>
      <c r="F108" s="313">
        <f>E108*G108</f>
        <v>0</v>
      </c>
      <c r="G108" s="314">
        <f>'FEKALNI KANAL V CESTI-OK'!$I$15</f>
        <v>0</v>
      </c>
    </row>
    <row r="109" spans="1:7" ht="20.399999999999999">
      <c r="A109" s="256" t="s">
        <v>664</v>
      </c>
      <c r="B109" s="257" t="s">
        <v>996</v>
      </c>
      <c r="C109" s="258"/>
      <c r="D109" s="259">
        <f>SUM(D105:D108)</f>
        <v>0</v>
      </c>
      <c r="E109" s="258">
        <v>0</v>
      </c>
      <c r="F109" s="259">
        <f>SUM(F105:F108)</f>
        <v>0</v>
      </c>
      <c r="G109" s="259">
        <f>SUM(G105:G108)</f>
        <v>0</v>
      </c>
    </row>
    <row r="110" spans="1:7" ht="14.25" customHeight="1">
      <c r="A110" s="262"/>
      <c r="B110" s="263"/>
      <c r="C110" s="264"/>
      <c r="D110" s="264"/>
      <c r="E110" s="264"/>
      <c r="F110" s="264"/>
      <c r="G110" s="264"/>
    </row>
    <row r="111" spans="1:7" ht="30.6">
      <c r="A111" s="255" t="s">
        <v>662</v>
      </c>
      <c r="B111" s="253" t="s">
        <v>999</v>
      </c>
      <c r="C111" s="254"/>
      <c r="D111" s="254"/>
      <c r="E111" s="254"/>
      <c r="F111" s="254"/>
      <c r="G111" s="254"/>
    </row>
    <row r="112" spans="1:7" ht="14.25" customHeight="1">
      <c r="A112" s="298" t="s">
        <v>663</v>
      </c>
      <c r="B112" s="303" t="s">
        <v>168</v>
      </c>
      <c r="C112" s="300">
        <v>0</v>
      </c>
      <c r="D112" s="301">
        <f>G112*C112</f>
        <v>0</v>
      </c>
      <c r="E112" s="300">
        <v>1</v>
      </c>
      <c r="F112" s="301">
        <f>E112*G112</f>
        <v>0</v>
      </c>
      <c r="G112" s="302">
        <f>'FEKALNI KANAL V PARKIRISCU-OK'!$I$5</f>
        <v>0</v>
      </c>
    </row>
    <row r="113" spans="1:9" ht="14.25" customHeight="1">
      <c r="A113" s="298"/>
      <c r="B113" s="303" t="s">
        <v>994</v>
      </c>
      <c r="C113" s="300">
        <v>0</v>
      </c>
      <c r="D113" s="301">
        <f>G113*C113</f>
        <v>0</v>
      </c>
      <c r="E113" s="300">
        <v>1</v>
      </c>
      <c r="F113" s="301">
        <f>E113*G113</f>
        <v>0</v>
      </c>
      <c r="G113" s="302">
        <f>'FEKALNI KANAL V PARKIRISCU-OK'!$I$7</f>
        <v>0</v>
      </c>
    </row>
    <row r="114" spans="1:9" ht="14.25" customHeight="1">
      <c r="A114" s="298"/>
      <c r="B114" s="303" t="s">
        <v>995</v>
      </c>
      <c r="C114" s="300">
        <v>0</v>
      </c>
      <c r="D114" s="301">
        <f>G114*C114</f>
        <v>0</v>
      </c>
      <c r="E114" s="300">
        <v>1</v>
      </c>
      <c r="F114" s="301">
        <f>E114*G114</f>
        <v>0</v>
      </c>
      <c r="G114" s="302">
        <f>'FEKALNI KANAL V PARKIRISCU-OK'!$I$9</f>
        <v>0</v>
      </c>
    </row>
    <row r="115" spans="1:9" ht="14.25" customHeight="1">
      <c r="A115" s="298"/>
      <c r="B115" s="303" t="s">
        <v>173</v>
      </c>
      <c r="C115" s="300">
        <v>0</v>
      </c>
      <c r="D115" s="301">
        <f>G115*C115</f>
        <v>0</v>
      </c>
      <c r="E115" s="300">
        <v>1</v>
      </c>
      <c r="F115" s="301">
        <f>E115*G115</f>
        <v>0</v>
      </c>
      <c r="G115" s="302">
        <f>'FEKALNI KANAL V PARKIRISCU-OK'!$I$11</f>
        <v>0</v>
      </c>
    </row>
    <row r="116" spans="1:9" ht="30.75" customHeight="1">
      <c r="A116" s="256" t="s">
        <v>664</v>
      </c>
      <c r="B116" s="257" t="s">
        <v>998</v>
      </c>
      <c r="C116" s="258"/>
      <c r="D116" s="259">
        <f>SUM(D112:D115)</f>
        <v>0</v>
      </c>
      <c r="E116" s="258">
        <v>0</v>
      </c>
      <c r="F116" s="259">
        <f>SUM(F112:F115)</f>
        <v>0</v>
      </c>
      <c r="G116" s="259">
        <f>SUM(G112:G115)</f>
        <v>0</v>
      </c>
    </row>
    <row r="117" spans="1:9" ht="14.25" customHeight="1">
      <c r="A117" s="262"/>
      <c r="B117" s="263"/>
      <c r="C117" s="264"/>
      <c r="D117" s="264"/>
      <c r="E117" s="264"/>
      <c r="F117" s="264"/>
      <c r="G117" s="264"/>
    </row>
    <row r="118" spans="1:9" ht="14.25" customHeight="1">
      <c r="A118" s="262"/>
      <c r="B118" s="263"/>
      <c r="C118" s="264"/>
      <c r="D118" s="264"/>
      <c r="E118" s="264"/>
      <c r="F118" s="264"/>
      <c r="G118" s="264"/>
    </row>
    <row r="119" spans="1:9" ht="14.25" customHeight="1">
      <c r="A119" s="262"/>
      <c r="B119" s="263"/>
      <c r="C119" s="264"/>
      <c r="D119" s="264"/>
      <c r="E119" s="264"/>
      <c r="F119" s="264"/>
      <c r="G119" s="264"/>
    </row>
    <row r="120" spans="1:9" ht="14.25" customHeight="1">
      <c r="A120" s="262" t="s">
        <v>665</v>
      </c>
      <c r="B120" s="263" t="s">
        <v>212</v>
      </c>
      <c r="C120" s="264"/>
      <c r="D120" s="268">
        <f>D12+D21+D30+D40+D47+D55+D64+D69+D74+D80+D85+D89+D96+D101+D109+D116</f>
        <v>0</v>
      </c>
      <c r="E120" s="268">
        <f>E12+E21+E30+E40+E47+E55+E64+E69+E74+E80+E85+E89+E96+E101+E109+E116</f>
        <v>0</v>
      </c>
      <c r="F120" s="268">
        <f>F12+F21+F30+F40+F47+F55+F64+F69+F74+F80+F85+F89+F96+F101+F109+F116</f>
        <v>0</v>
      </c>
      <c r="G120" s="268">
        <f>G12+G21+G30+G40+G47+G55+G64+G69+G74+G80+G85+G89+G96+G101+G109+G116</f>
        <v>0</v>
      </c>
      <c r="I120" s="10"/>
    </row>
    <row r="121" spans="1:9" ht="14.25" customHeight="1">
      <c r="A121" s="262" t="s">
        <v>666</v>
      </c>
      <c r="B121" s="263" t="s">
        <v>213</v>
      </c>
      <c r="C121" s="264"/>
      <c r="D121" s="268">
        <f>0.1*D120</f>
        <v>0</v>
      </c>
      <c r="E121" s="268"/>
      <c r="F121" s="268">
        <f>0.1*F120</f>
        <v>0</v>
      </c>
      <c r="G121" s="268">
        <f>0.1*G120</f>
        <v>0</v>
      </c>
    </row>
    <row r="122" spans="1:9" ht="14.25" customHeight="1" thickBot="1">
      <c r="A122" s="269"/>
      <c r="B122" s="270"/>
      <c r="C122" s="271"/>
      <c r="D122" s="272"/>
      <c r="E122" s="272"/>
      <c r="F122" s="272"/>
      <c r="G122" s="272"/>
    </row>
    <row r="123" spans="1:9">
      <c r="A123" s="273" t="s">
        <v>667</v>
      </c>
      <c r="B123" s="274" t="s">
        <v>166</v>
      </c>
      <c r="C123" s="275"/>
      <c r="D123" s="276">
        <f>D120+D121</f>
        <v>0</v>
      </c>
      <c r="E123" s="276"/>
      <c r="F123" s="276">
        <f>F120+F121</f>
        <v>0</v>
      </c>
      <c r="G123" s="277">
        <f>G121+G120</f>
        <v>0</v>
      </c>
      <c r="I123" s="10"/>
    </row>
    <row r="124" spans="1:9">
      <c r="A124" s="278" t="s">
        <v>668</v>
      </c>
      <c r="B124" s="279" t="s">
        <v>174</v>
      </c>
      <c r="C124" s="280"/>
      <c r="D124" s="281">
        <f>0.22*D123</f>
        <v>0</v>
      </c>
      <c r="E124" s="268"/>
      <c r="F124" s="281">
        <f>0.22*F123</f>
        <v>0</v>
      </c>
      <c r="G124" s="282">
        <f>0.22*G123</f>
        <v>0</v>
      </c>
    </row>
    <row r="125" spans="1:9" ht="13.8" thickBot="1">
      <c r="A125" s="283" t="s">
        <v>669</v>
      </c>
      <c r="B125" s="284" t="s">
        <v>153</v>
      </c>
      <c r="C125" s="285"/>
      <c r="D125" s="286">
        <f>SUM(D123:D124)</f>
        <v>0</v>
      </c>
      <c r="E125" s="287"/>
      <c r="F125" s="286">
        <f>SUM(F123:F124)</f>
        <v>0</v>
      </c>
      <c r="G125" s="288">
        <f>SUM(G123:G124)</f>
        <v>0</v>
      </c>
    </row>
    <row r="126" spans="1:9">
      <c r="A126" s="289"/>
      <c r="B126" s="289"/>
      <c r="C126" s="289"/>
      <c r="D126" s="289"/>
      <c r="E126" s="289"/>
      <c r="F126" s="289"/>
      <c r="G126" s="289"/>
    </row>
    <row r="127" spans="1:9" ht="13.8" thickBot="1">
      <c r="A127" s="289"/>
      <c r="B127" s="289"/>
      <c r="C127" s="289"/>
      <c r="D127" s="289"/>
      <c r="E127" s="289"/>
      <c r="F127" s="289"/>
      <c r="G127" s="289"/>
    </row>
    <row r="128" spans="1:9">
      <c r="A128" s="289"/>
      <c r="B128" s="505" t="s">
        <v>1131</v>
      </c>
      <c r="C128" s="506"/>
      <c r="D128" s="507">
        <f>(D12-D9+D47+D55)*1.1</f>
        <v>0</v>
      </c>
      <c r="E128" s="289"/>
      <c r="F128" s="289"/>
      <c r="G128" s="289"/>
    </row>
    <row r="129" spans="1:8">
      <c r="A129" s="289"/>
      <c r="B129" s="508" t="s">
        <v>1132</v>
      </c>
      <c r="C129" s="509"/>
      <c r="D129" s="510">
        <f>(D9+D69+D85+D89+D101+D109)*1.1</f>
        <v>0</v>
      </c>
      <c r="E129" s="289"/>
      <c r="F129" s="511"/>
      <c r="G129" s="289"/>
    </row>
    <row r="130" spans="1:8">
      <c r="A130" s="289"/>
      <c r="B130" s="512" t="s">
        <v>1133</v>
      </c>
      <c r="C130" s="513"/>
      <c r="D130" s="514">
        <f>(D64+D80)*1.1</f>
        <v>0</v>
      </c>
      <c r="E130" s="289"/>
      <c r="F130" s="289"/>
      <c r="G130" s="515"/>
    </row>
    <row r="131" spans="1:8" ht="13.8" thickBot="1">
      <c r="A131" s="289"/>
      <c r="B131" s="516" t="s">
        <v>1134</v>
      </c>
      <c r="C131" s="517"/>
      <c r="D131" s="518">
        <f>(F21+F30+F40+F74+F96+F116)*1.1</f>
        <v>0</v>
      </c>
      <c r="E131" s="289"/>
      <c r="F131" s="289"/>
      <c r="G131" s="289"/>
    </row>
    <row r="132" spans="1:8">
      <c r="A132" s="289"/>
      <c r="B132" s="289"/>
      <c r="C132" s="289"/>
      <c r="D132" s="519">
        <f>SUM(D128:D131)</f>
        <v>0</v>
      </c>
      <c r="E132" s="289"/>
      <c r="F132" s="515"/>
      <c r="G132" s="289"/>
    </row>
    <row r="136" spans="1:8">
      <c r="H136" s="10"/>
    </row>
    <row r="137" spans="1:8">
      <c r="H137" s="10"/>
    </row>
    <row r="138" spans="1:8">
      <c r="H138" s="10"/>
    </row>
  </sheetData>
  <sheetProtection algorithmName="SHA-512" hashValue="B10c7o8Hwe33ZZkOuyvA5eTS6aQsXbrXLE5t6wsZtrBt0McGBfYiXxy84e8EmiUTp3QDa8Ml56fTgC7sU4KCXQ==" saltValue="6fX5xGFvw/mTHgdSoj48rg==" spinCount="100000" sheet="1" formatCells="0" formatColumns="0" formatRows="0" insertColumns="0" insertRows="0" insertHyperlinks="0" deleteColumns="0" deleteRows="0" sort="0" autoFilter="0" pivotTables="0"/>
  <mergeCells count="3">
    <mergeCell ref="C1:F1"/>
    <mergeCell ref="C2:D2"/>
    <mergeCell ref="E2:F2"/>
  </mergeCells>
  <phoneticPr fontId="0" type="noConversion"/>
  <pageMargins left="1.1811023622047245" right="0.74803149606299213" top="0.59055118110236227" bottom="0.55118110236220474" header="0" footer="0"/>
  <pageSetup paperSize="9" scale="90" orientation="portrait" horizontalDpi="4294967293" r:id="rId1"/>
  <headerFooter alignWithMargins="0">
    <oddHeader xml:space="preserve">&amp;RSKUPNA REKAPITULACIJA DEL
</oddHeader>
    <oddFooter>&amp;R1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636B1-9E96-41EA-BEA5-869D5969BEB3}">
  <dimension ref="B5:K1017"/>
  <sheetViews>
    <sheetView view="pageBreakPreview" topLeftCell="A21" zoomScale="160" zoomScaleNormal="145" zoomScaleSheetLayoutView="160" workbookViewId="0">
      <selection activeCell="I9" sqref="I9:I21"/>
    </sheetView>
  </sheetViews>
  <sheetFormatPr defaultRowHeight="13.2"/>
  <cols>
    <col min="1" max="1" width="3.5546875" customWidth="1"/>
    <col min="2" max="2" width="7.44140625" customWidth="1"/>
    <col min="3" max="3" width="10.109375" style="9" customWidth="1"/>
    <col min="4" max="4" width="9.109375" customWidth="1"/>
    <col min="5" max="5" width="10.88671875" bestFit="1" customWidth="1"/>
    <col min="6" max="6" width="9.109375" customWidth="1"/>
    <col min="7" max="7" width="12.6640625" style="331" customWidth="1"/>
    <col min="8" max="8" width="5.88671875" customWidth="1"/>
    <col min="9" max="9" width="15.44140625" style="10" customWidth="1"/>
    <col min="10" max="10" width="10.44140625" customWidth="1"/>
    <col min="11" max="11" width="20.44140625" customWidth="1"/>
  </cols>
  <sheetData>
    <row r="5" spans="2:10" ht="17.399999999999999">
      <c r="B5" s="31" t="s">
        <v>1145</v>
      </c>
    </row>
    <row r="6" spans="2:10" ht="17.399999999999999">
      <c r="B6" s="13" t="s">
        <v>564</v>
      </c>
    </row>
    <row r="9" spans="2:10">
      <c r="C9" s="9" t="s">
        <v>175</v>
      </c>
      <c r="D9" t="s">
        <v>176</v>
      </c>
      <c r="I9" s="435">
        <f>I134</f>
        <v>0</v>
      </c>
      <c r="J9" s="9"/>
    </row>
    <row r="10" spans="2:10" s="14" customFormat="1">
      <c r="B10"/>
      <c r="C10" s="9"/>
      <c r="D10"/>
      <c r="E10"/>
      <c r="F10"/>
      <c r="G10" s="331"/>
      <c r="H10"/>
      <c r="I10" s="10"/>
      <c r="J10"/>
    </row>
    <row r="11" spans="2:10">
      <c r="C11" s="9" t="s">
        <v>177</v>
      </c>
      <c r="D11" t="s">
        <v>178</v>
      </c>
      <c r="I11" s="435">
        <f>I270</f>
        <v>0</v>
      </c>
    </row>
    <row r="13" spans="2:10">
      <c r="C13" s="9" t="s">
        <v>179</v>
      </c>
      <c r="D13" t="s">
        <v>180</v>
      </c>
      <c r="I13" s="435">
        <f>I379</f>
        <v>0</v>
      </c>
    </row>
    <row r="15" spans="2:10">
      <c r="C15" s="9" t="s">
        <v>142</v>
      </c>
      <c r="D15" t="s">
        <v>182</v>
      </c>
      <c r="I15" s="435">
        <f>I524</f>
        <v>0</v>
      </c>
    </row>
    <row r="17" spans="2:9">
      <c r="C17" s="9" t="s">
        <v>183</v>
      </c>
      <c r="D17" t="s">
        <v>184</v>
      </c>
      <c r="I17" s="435">
        <f>I648</f>
        <v>0</v>
      </c>
    </row>
    <row r="19" spans="2:9">
      <c r="C19" s="9" t="s">
        <v>185</v>
      </c>
      <c r="D19" t="s">
        <v>186</v>
      </c>
      <c r="I19" s="435">
        <f>I683</f>
        <v>0</v>
      </c>
    </row>
    <row r="20" spans="2:9">
      <c r="B20" s="15"/>
      <c r="C20" s="16"/>
      <c r="D20" s="15"/>
      <c r="E20" s="15"/>
      <c r="F20" s="15"/>
      <c r="G20" s="436"/>
      <c r="H20" s="15"/>
      <c r="I20" s="17"/>
    </row>
    <row r="22" spans="2:9">
      <c r="D22" t="s">
        <v>187</v>
      </c>
      <c r="I22" s="435">
        <f>SUM(I9:I21)</f>
        <v>0</v>
      </c>
    </row>
    <row r="23" spans="2:9">
      <c r="B23" s="15"/>
      <c r="C23" s="16"/>
      <c r="D23" s="15"/>
      <c r="E23" s="15"/>
      <c r="F23" s="15"/>
      <c r="G23" s="436"/>
      <c r="H23" s="15"/>
      <c r="I23" s="17"/>
    </row>
    <row r="25" spans="2:9">
      <c r="D25" t="s">
        <v>118</v>
      </c>
      <c r="I25" s="328">
        <f>0.22*I22</f>
        <v>0</v>
      </c>
    </row>
    <row r="26" spans="2:9">
      <c r="B26" s="15"/>
      <c r="C26" s="16"/>
      <c r="D26" s="15"/>
      <c r="E26" s="15"/>
      <c r="F26" s="15"/>
      <c r="G26" s="436"/>
      <c r="H26" s="15"/>
      <c r="I26" s="17"/>
    </row>
    <row r="28" spans="2:9" ht="13.8" thickBot="1">
      <c r="D28" s="18" t="s">
        <v>188</v>
      </c>
      <c r="E28" s="19"/>
      <c r="F28" s="19"/>
      <c r="G28" s="437"/>
      <c r="H28" s="19"/>
      <c r="I28" s="330">
        <f>SUM(I22:I27)</f>
        <v>0</v>
      </c>
    </row>
    <row r="29" spans="2:9" ht="13.8" thickTop="1"/>
    <row r="36" spans="3:9">
      <c r="D36" s="11"/>
    </row>
    <row r="40" spans="3:9">
      <c r="C40" s="332" t="s">
        <v>175</v>
      </c>
      <c r="D40" s="333" t="s">
        <v>176</v>
      </c>
      <c r="E40" s="1"/>
      <c r="F40" s="1"/>
      <c r="G40" s="404"/>
      <c r="H40" s="1"/>
      <c r="I40" s="334"/>
    </row>
    <row r="41" spans="3:9">
      <c r="C41" s="20">
        <v>11</v>
      </c>
      <c r="D41" s="11" t="s">
        <v>189</v>
      </c>
    </row>
    <row r="43" spans="3:9">
      <c r="C43" s="9" t="s">
        <v>515</v>
      </c>
      <c r="D43" t="s">
        <v>516</v>
      </c>
    </row>
    <row r="44" spans="3:9">
      <c r="D44" t="s">
        <v>116</v>
      </c>
    </row>
    <row r="45" spans="3:9">
      <c r="D45" t="s">
        <v>517</v>
      </c>
      <c r="E45">
        <v>0.27</v>
      </c>
      <c r="G45" s="335"/>
      <c r="I45" s="328">
        <f>E45*ROUND(G45,2)</f>
        <v>0</v>
      </c>
    </row>
    <row r="47" spans="3:9">
      <c r="C47" s="9" t="s">
        <v>216</v>
      </c>
      <c r="D47" t="s">
        <v>30</v>
      </c>
    </row>
    <row r="48" spans="3:9">
      <c r="D48" t="s">
        <v>117</v>
      </c>
    </row>
    <row r="49" spans="3:9">
      <c r="D49" t="s">
        <v>31</v>
      </c>
      <c r="E49">
        <v>0.27</v>
      </c>
      <c r="G49" s="329"/>
      <c r="I49" s="328">
        <f>E49*ROUND(G49,2)</f>
        <v>0</v>
      </c>
    </row>
    <row r="51" spans="3:9">
      <c r="C51" s="9" t="s">
        <v>155</v>
      </c>
      <c r="D51" t="s">
        <v>29</v>
      </c>
    </row>
    <row r="52" spans="3:9">
      <c r="D52" t="s">
        <v>116</v>
      </c>
    </row>
    <row r="53" spans="3:9">
      <c r="D53" t="s">
        <v>190</v>
      </c>
      <c r="E53">
        <v>13</v>
      </c>
      <c r="G53" s="329"/>
      <c r="I53" s="328">
        <f>E53*ROUND(G53,2)</f>
        <v>0</v>
      </c>
    </row>
    <row r="55" spans="3:9">
      <c r="C55" s="9" t="s">
        <v>104</v>
      </c>
      <c r="D55" t="s">
        <v>105</v>
      </c>
    </row>
    <row r="56" spans="3:9">
      <c r="D56" t="s">
        <v>106</v>
      </c>
    </row>
    <row r="57" spans="3:9">
      <c r="D57" t="s">
        <v>190</v>
      </c>
      <c r="E57">
        <v>240</v>
      </c>
      <c r="G57" s="329"/>
      <c r="I57" s="328">
        <f>E57*ROUND(G57,2)</f>
        <v>0</v>
      </c>
    </row>
    <row r="59" spans="3:9">
      <c r="C59" s="20">
        <v>12</v>
      </c>
      <c r="D59" s="11" t="s">
        <v>191</v>
      </c>
    </row>
    <row r="60" spans="3:9">
      <c r="D60" s="11"/>
    </row>
    <row r="61" spans="3:9">
      <c r="D61" s="12" t="s">
        <v>1</v>
      </c>
    </row>
    <row r="62" spans="3:9">
      <c r="D62" s="12" t="s">
        <v>2</v>
      </c>
    </row>
    <row r="63" spans="3:9">
      <c r="D63" s="12"/>
    </row>
    <row r="64" spans="3:9">
      <c r="C64" s="9" t="s">
        <v>518</v>
      </c>
      <c r="D64" s="41" t="s">
        <v>519</v>
      </c>
      <c r="E64" s="41"/>
      <c r="F64" s="41"/>
      <c r="G64" s="438"/>
      <c r="H64" s="41"/>
    </row>
    <row r="65" spans="3:9">
      <c r="C65" s="439"/>
      <c r="D65" t="s">
        <v>520</v>
      </c>
      <c r="E65" s="41"/>
      <c r="F65" s="41"/>
      <c r="G65" s="438"/>
      <c r="H65" s="41"/>
    </row>
    <row r="66" spans="3:9">
      <c r="C66" s="439"/>
      <c r="D66" s="41" t="s">
        <v>190</v>
      </c>
      <c r="E66" s="41">
        <v>10</v>
      </c>
      <c r="F66" s="41"/>
      <c r="G66" s="329"/>
      <c r="H66" s="41"/>
      <c r="I66" s="328">
        <f>E66*ROUND(G66,2)</f>
        <v>0</v>
      </c>
    </row>
    <row r="67" spans="3:9">
      <c r="D67" s="12"/>
    </row>
    <row r="68" spans="3:9">
      <c r="C68" s="9" t="s">
        <v>233</v>
      </c>
      <c r="D68" s="12" t="s">
        <v>247</v>
      </c>
    </row>
    <row r="69" spans="3:9">
      <c r="D69" s="12" t="s">
        <v>248</v>
      </c>
    </row>
    <row r="70" spans="3:9">
      <c r="D70" s="12" t="s">
        <v>193</v>
      </c>
      <c r="E70">
        <v>185</v>
      </c>
      <c r="G70" s="329"/>
      <c r="I70" s="328">
        <f>E70*ROUND(G70,2)</f>
        <v>0</v>
      </c>
    </row>
    <row r="71" spans="3:9">
      <c r="D71" s="12"/>
    </row>
    <row r="72" spans="3:9">
      <c r="C72" s="9" t="s">
        <v>32</v>
      </c>
      <c r="D72" s="12" t="s">
        <v>33</v>
      </c>
    </row>
    <row r="73" spans="3:9">
      <c r="D73" s="12" t="s">
        <v>577</v>
      </c>
    </row>
    <row r="74" spans="3:9">
      <c r="D74" s="12" t="s">
        <v>193</v>
      </c>
      <c r="E74" s="41">
        <f>77+1325+400+130</f>
        <v>1932</v>
      </c>
      <c r="G74" s="329"/>
      <c r="I74" s="328">
        <f>E74*ROUND(G74,2)</f>
        <v>0</v>
      </c>
    </row>
    <row r="75" spans="3:9">
      <c r="D75" s="12"/>
    </row>
    <row r="76" spans="3:9">
      <c r="C76" s="9" t="s">
        <v>250</v>
      </c>
      <c r="D76" s="12" t="s">
        <v>33</v>
      </c>
    </row>
    <row r="77" spans="3:9">
      <c r="D77" s="12" t="s">
        <v>360</v>
      </c>
    </row>
    <row r="78" spans="3:9">
      <c r="D78" s="12" t="s">
        <v>193</v>
      </c>
      <c r="E78">
        <v>384.5</v>
      </c>
      <c r="G78" s="329"/>
      <c r="I78" s="328">
        <f>E78*ROUND(G78,2)</f>
        <v>0</v>
      </c>
    </row>
    <row r="79" spans="3:9">
      <c r="D79" s="12"/>
    </row>
    <row r="80" spans="3:9">
      <c r="C80" s="9" t="s">
        <v>329</v>
      </c>
      <c r="D80" s="12" t="s">
        <v>330</v>
      </c>
    </row>
    <row r="81" spans="3:9">
      <c r="D81" s="12" t="s">
        <v>331</v>
      </c>
    </row>
    <row r="82" spans="3:9">
      <c r="D82" s="12" t="s">
        <v>18</v>
      </c>
      <c r="E82">
        <v>305</v>
      </c>
      <c r="G82" s="329"/>
      <c r="I82" s="328">
        <f>E82*ROUND(G82,2)</f>
        <v>0</v>
      </c>
    </row>
    <row r="83" spans="3:9">
      <c r="C83"/>
    </row>
    <row r="84" spans="3:9">
      <c r="C84" s="9" t="s">
        <v>521</v>
      </c>
      <c r="D84" s="12" t="s">
        <v>330</v>
      </c>
    </row>
    <row r="85" spans="3:9">
      <c r="D85" s="12" t="s">
        <v>578</v>
      </c>
    </row>
    <row r="86" spans="3:9">
      <c r="D86" s="12" t="s">
        <v>18</v>
      </c>
      <c r="E86">
        <v>260</v>
      </c>
      <c r="G86" s="329"/>
      <c r="I86" s="328">
        <f>E86*ROUND(G86,2)</f>
        <v>0</v>
      </c>
    </row>
    <row r="87" spans="3:9">
      <c r="C87"/>
    </row>
    <row r="88" spans="3:9">
      <c r="C88" s="9" t="s">
        <v>522</v>
      </c>
      <c r="D88" t="s">
        <v>523</v>
      </c>
    </row>
    <row r="89" spans="3:9">
      <c r="D89" t="s">
        <v>524</v>
      </c>
    </row>
    <row r="90" spans="3:9">
      <c r="D90" t="s">
        <v>525</v>
      </c>
    </row>
    <row r="91" spans="3:9">
      <c r="D91" t="s">
        <v>190</v>
      </c>
      <c r="E91">
        <v>32</v>
      </c>
      <c r="G91" s="329"/>
      <c r="I91" s="328">
        <f>E91*ROUND(G91,2)</f>
        <v>0</v>
      </c>
    </row>
    <row r="92" spans="3:9">
      <c r="C92"/>
    </row>
    <row r="93" spans="3:9">
      <c r="C93" s="9" t="s">
        <v>526</v>
      </c>
      <c r="D93" t="s">
        <v>527</v>
      </c>
    </row>
    <row r="94" spans="3:9">
      <c r="D94" t="s">
        <v>528</v>
      </c>
    </row>
    <row r="95" spans="3:9">
      <c r="D95" t="s">
        <v>525</v>
      </c>
    </row>
    <row r="96" spans="3:9">
      <c r="D96" t="s">
        <v>190</v>
      </c>
      <c r="E96">
        <v>4</v>
      </c>
      <c r="G96" s="329"/>
      <c r="I96" s="328">
        <f>E96*ROUND(G96,2)</f>
        <v>0</v>
      </c>
    </row>
    <row r="97" spans="3:9">
      <c r="C97"/>
    </row>
    <row r="98" spans="3:9">
      <c r="C98" s="9" t="s">
        <v>529</v>
      </c>
      <c r="D98" t="s">
        <v>530</v>
      </c>
    </row>
    <row r="99" spans="3:9">
      <c r="D99" t="s">
        <v>531</v>
      </c>
    </row>
    <row r="100" spans="3:9">
      <c r="D100" t="s">
        <v>190</v>
      </c>
      <c r="E100">
        <v>32</v>
      </c>
      <c r="G100" s="329"/>
      <c r="I100" s="328">
        <f>E100*ROUND(G100,2)</f>
        <v>0</v>
      </c>
    </row>
    <row r="101" spans="3:9">
      <c r="C101"/>
    </row>
    <row r="102" spans="3:9">
      <c r="C102" s="9" t="s">
        <v>532</v>
      </c>
      <c r="D102" t="s">
        <v>533</v>
      </c>
    </row>
    <row r="103" spans="3:9">
      <c r="D103" t="s">
        <v>531</v>
      </c>
    </row>
    <row r="104" spans="3:9">
      <c r="D104" t="s">
        <v>190</v>
      </c>
      <c r="E104">
        <v>4</v>
      </c>
      <c r="G104" s="329"/>
      <c r="I104" s="328">
        <f>E104*ROUND(G104,2)</f>
        <v>0</v>
      </c>
    </row>
    <row r="105" spans="3:9">
      <c r="C105"/>
    </row>
    <row r="106" spans="3:9">
      <c r="C106" s="9" t="s">
        <v>534</v>
      </c>
      <c r="D106" t="s">
        <v>535</v>
      </c>
    </row>
    <row r="107" spans="3:9">
      <c r="D107" t="s">
        <v>192</v>
      </c>
      <c r="E107">
        <v>24</v>
      </c>
      <c r="G107" s="329"/>
      <c r="I107" s="328">
        <f>E107*ROUND(G107,2)</f>
        <v>0</v>
      </c>
    </row>
    <row r="108" spans="3:9">
      <c r="D108" s="12"/>
    </row>
    <row r="109" spans="3:9">
      <c r="C109" s="9" t="s">
        <v>579</v>
      </c>
      <c r="D109" s="12" t="s">
        <v>580</v>
      </c>
    </row>
    <row r="110" spans="3:9">
      <c r="D110" s="12" t="s">
        <v>581</v>
      </c>
    </row>
    <row r="111" spans="3:9">
      <c r="D111" s="12" t="s">
        <v>582</v>
      </c>
    </row>
    <row r="112" spans="3:9">
      <c r="D112" s="12" t="s">
        <v>190</v>
      </c>
      <c r="E112">
        <v>9</v>
      </c>
      <c r="G112" s="329"/>
      <c r="I112" s="328">
        <f>E112*ROUND(G112,2)</f>
        <v>0</v>
      </c>
    </row>
    <row r="113" spans="3:9">
      <c r="D113" s="12"/>
    </row>
    <row r="114" spans="3:9" ht="12" customHeight="1">
      <c r="D114" s="12"/>
    </row>
    <row r="115" spans="3:9">
      <c r="C115" s="20">
        <v>13</v>
      </c>
      <c r="D115" s="11" t="s">
        <v>34</v>
      </c>
    </row>
    <row r="116" spans="3:9">
      <c r="D116" s="12"/>
    </row>
    <row r="117" spans="3:9">
      <c r="C117" s="9" t="s">
        <v>35</v>
      </c>
      <c r="D117" s="12" t="s">
        <v>157</v>
      </c>
    </row>
    <row r="118" spans="3:9">
      <c r="D118" s="12" t="s">
        <v>158</v>
      </c>
    </row>
    <row r="119" spans="3:9">
      <c r="D119" s="12" t="s">
        <v>159</v>
      </c>
    </row>
    <row r="120" spans="3:9">
      <c r="D120" s="12" t="s">
        <v>160</v>
      </c>
    </row>
    <row r="121" spans="3:9">
      <c r="D121" s="12" t="s">
        <v>161</v>
      </c>
    </row>
    <row r="122" spans="3:9">
      <c r="D122" s="12" t="s">
        <v>190</v>
      </c>
      <c r="E122">
        <v>1</v>
      </c>
      <c r="G122" s="329"/>
      <c r="I122" s="328">
        <f>E122*ROUND(G122,2)</f>
        <v>0</v>
      </c>
    </row>
    <row r="123" spans="3:9">
      <c r="D123" s="12"/>
    </row>
    <row r="124" spans="3:9">
      <c r="C124" s="9" t="s">
        <v>154</v>
      </c>
      <c r="D124" s="12" t="s">
        <v>162</v>
      </c>
    </row>
    <row r="125" spans="3:9">
      <c r="D125" s="12" t="s">
        <v>536</v>
      </c>
    </row>
    <row r="126" spans="3:9">
      <c r="D126" s="12" t="s">
        <v>537</v>
      </c>
    </row>
    <row r="127" spans="3:9">
      <c r="D127" s="12" t="s">
        <v>538</v>
      </c>
    </row>
    <row r="128" spans="3:9">
      <c r="D128" s="12" t="s">
        <v>539</v>
      </c>
    </row>
    <row r="129" spans="2:9">
      <c r="D129" s="363" t="s">
        <v>540</v>
      </c>
    </row>
    <row r="130" spans="2:9">
      <c r="D130" s="363" t="s">
        <v>541</v>
      </c>
    </row>
    <row r="131" spans="2:9">
      <c r="D131" s="12" t="s">
        <v>190</v>
      </c>
      <c r="E131">
        <v>1</v>
      </c>
      <c r="G131" s="329"/>
      <c r="I131" s="328">
        <f>E131*ROUND(G131,2)</f>
        <v>0</v>
      </c>
    </row>
    <row r="132" spans="2:9">
      <c r="B132" s="15"/>
      <c r="C132" s="16"/>
      <c r="D132" s="15"/>
      <c r="E132" s="15"/>
      <c r="F132" s="15"/>
      <c r="G132" s="436"/>
      <c r="H132" s="15"/>
      <c r="I132" s="17"/>
    </row>
    <row r="133" spans="2:9">
      <c r="G133" s="440"/>
      <c r="H133" s="11"/>
    </row>
    <row r="134" spans="2:9" ht="13.8" thickBot="1">
      <c r="F134" s="21" t="s">
        <v>188</v>
      </c>
      <c r="G134" s="437"/>
      <c r="H134" s="19"/>
      <c r="I134" s="330">
        <f>SUM(I44:I133)</f>
        <v>0</v>
      </c>
    </row>
    <row r="135" spans="2:9" ht="13.8" thickTop="1"/>
    <row r="136" spans="2:9">
      <c r="C136" s="332">
        <v>2</v>
      </c>
      <c r="D136" s="332" t="s">
        <v>3</v>
      </c>
      <c r="E136" s="1"/>
      <c r="F136" s="1"/>
      <c r="G136" s="404"/>
      <c r="H136" s="1"/>
      <c r="I136" s="334"/>
    </row>
    <row r="137" spans="2:9">
      <c r="C137" s="20"/>
      <c r="D137" s="11"/>
    </row>
    <row r="138" spans="2:9">
      <c r="C138" s="20">
        <v>21</v>
      </c>
      <c r="D138" s="11" t="s">
        <v>4</v>
      </c>
    </row>
    <row r="140" spans="2:9">
      <c r="C140" s="9" t="s">
        <v>38</v>
      </c>
      <c r="D140" t="s">
        <v>36</v>
      </c>
    </row>
    <row r="141" spans="2:9">
      <c r="D141" s="441" t="s">
        <v>37</v>
      </c>
    </row>
    <row r="142" spans="2:9">
      <c r="D142" t="s">
        <v>5</v>
      </c>
      <c r="E142">
        <v>1200</v>
      </c>
      <c r="G142" s="329"/>
      <c r="I142" s="328">
        <f>E142*ROUND(G142,2)</f>
        <v>0</v>
      </c>
    </row>
    <row r="144" spans="2:9">
      <c r="C144" s="9" t="s">
        <v>41</v>
      </c>
      <c r="D144" t="s">
        <v>39</v>
      </c>
    </row>
    <row r="145" spans="3:9">
      <c r="D145" t="s">
        <v>40</v>
      </c>
    </row>
    <row r="146" spans="3:9">
      <c r="D146" t="s">
        <v>5</v>
      </c>
      <c r="E146">
        <v>2620</v>
      </c>
      <c r="G146" s="329"/>
      <c r="I146" s="328">
        <f>E146*ROUND(G146,2)</f>
        <v>0</v>
      </c>
    </row>
    <row r="147" spans="3:9" ht="17.399999999999999">
      <c r="D147" s="13"/>
      <c r="E147" s="13"/>
      <c r="F147" s="13"/>
      <c r="H147" s="13"/>
    </row>
    <row r="148" spans="3:9">
      <c r="C148" s="9" t="s">
        <v>107</v>
      </c>
      <c r="D148" t="s">
        <v>43</v>
      </c>
    </row>
    <row r="149" spans="3:9">
      <c r="D149" t="s">
        <v>108</v>
      </c>
    </row>
    <row r="150" spans="3:9">
      <c r="D150" t="s">
        <v>109</v>
      </c>
    </row>
    <row r="151" spans="3:9">
      <c r="D151" t="s">
        <v>5</v>
      </c>
      <c r="E151">
        <v>85</v>
      </c>
      <c r="G151" s="329"/>
      <c r="I151" s="328">
        <f>E151*ROUND(G151,2)</f>
        <v>0</v>
      </c>
    </row>
    <row r="152" spans="3:9" ht="17.399999999999999">
      <c r="D152" s="13"/>
      <c r="E152" s="13"/>
      <c r="F152" s="13"/>
      <c r="H152" s="13"/>
    </row>
    <row r="153" spans="3:9">
      <c r="C153" s="9" t="s">
        <v>42</v>
      </c>
      <c r="D153" t="s">
        <v>43</v>
      </c>
    </row>
    <row r="154" spans="3:9">
      <c r="D154" t="s">
        <v>40</v>
      </c>
    </row>
    <row r="155" spans="3:9">
      <c r="D155" t="s">
        <v>335</v>
      </c>
    </row>
    <row r="156" spans="3:9">
      <c r="D156" t="s">
        <v>5</v>
      </c>
      <c r="E156">
        <v>2950</v>
      </c>
      <c r="G156" s="329"/>
      <c r="I156" s="328">
        <f>E156*ROUND(G156,2)</f>
        <v>0</v>
      </c>
    </row>
    <row r="157" spans="3:9" ht="17.399999999999999">
      <c r="D157" s="13"/>
      <c r="E157" s="13"/>
      <c r="F157" s="13"/>
      <c r="H157" s="13"/>
    </row>
    <row r="158" spans="3:9">
      <c r="C158" s="9" t="s">
        <v>226</v>
      </c>
      <c r="D158" t="s">
        <v>227</v>
      </c>
    </row>
    <row r="159" spans="3:9">
      <c r="D159" t="s">
        <v>40</v>
      </c>
    </row>
    <row r="160" spans="3:9">
      <c r="D160" t="s">
        <v>5</v>
      </c>
      <c r="E160">
        <v>180</v>
      </c>
      <c r="G160" s="329"/>
      <c r="I160" s="328">
        <f>E160*ROUND(G160,2)</f>
        <v>0</v>
      </c>
    </row>
    <row r="162" spans="3:9">
      <c r="C162" s="9" t="s">
        <v>228</v>
      </c>
      <c r="D162" t="s">
        <v>229</v>
      </c>
    </row>
    <row r="163" spans="3:9">
      <c r="D163" t="s">
        <v>40</v>
      </c>
    </row>
    <row r="164" spans="3:9">
      <c r="D164" t="s">
        <v>5</v>
      </c>
      <c r="E164">
        <v>50</v>
      </c>
      <c r="G164" s="329"/>
      <c r="I164" s="328">
        <f>E164*ROUND(G164,2)</f>
        <v>0</v>
      </c>
    </row>
    <row r="165" spans="3:9" ht="14.25" customHeight="1">
      <c r="D165" s="13"/>
      <c r="E165" s="13"/>
      <c r="F165" s="13"/>
      <c r="H165" s="13"/>
    </row>
    <row r="166" spans="3:9" ht="14.25" customHeight="1">
      <c r="C166" s="9" t="s">
        <v>44</v>
      </c>
      <c r="D166" t="s">
        <v>45</v>
      </c>
    </row>
    <row r="167" spans="3:9" ht="14.25" customHeight="1">
      <c r="D167" t="s">
        <v>46</v>
      </c>
    </row>
    <row r="168" spans="3:9" ht="14.25" customHeight="1">
      <c r="D168" t="s">
        <v>619</v>
      </c>
    </row>
    <row r="169" spans="3:9" ht="14.25" customHeight="1">
      <c r="D169" t="s">
        <v>47</v>
      </c>
    </row>
    <row r="170" spans="3:9" ht="14.25" customHeight="1">
      <c r="D170" t="s">
        <v>217</v>
      </c>
    </row>
    <row r="171" spans="3:9" ht="14.25" customHeight="1">
      <c r="D171" t="s">
        <v>5</v>
      </c>
      <c r="E171">
        <v>210</v>
      </c>
      <c r="G171" s="329"/>
      <c r="I171" s="328">
        <f>E171*ROUND(G171,2)</f>
        <v>0</v>
      </c>
    </row>
    <row r="172" spans="3:9" ht="14.25" customHeight="1"/>
    <row r="173" spans="3:9" ht="14.25" customHeight="1">
      <c r="C173" s="9" t="s">
        <v>94</v>
      </c>
      <c r="D173" t="s">
        <v>45</v>
      </c>
    </row>
    <row r="174" spans="3:9" ht="14.25" customHeight="1">
      <c r="D174" t="s">
        <v>46</v>
      </c>
    </row>
    <row r="175" spans="3:9" ht="14.25" customHeight="1">
      <c r="D175" t="s">
        <v>619</v>
      </c>
    </row>
    <row r="176" spans="3:9" ht="14.25" customHeight="1">
      <c r="D176" t="s">
        <v>47</v>
      </c>
    </row>
    <row r="177" spans="3:9" ht="14.25" customHeight="1">
      <c r="D177" t="s">
        <v>95</v>
      </c>
    </row>
    <row r="178" spans="3:9" ht="14.25" customHeight="1">
      <c r="D178" t="s">
        <v>5</v>
      </c>
      <c r="E178">
        <v>132</v>
      </c>
      <c r="G178" s="329"/>
      <c r="I178" s="328">
        <f>E178*ROUND(G178,2)</f>
        <v>0</v>
      </c>
    </row>
    <row r="179" spans="3:9" ht="14.25" customHeight="1"/>
    <row r="180" spans="3:9" ht="14.25" customHeight="1">
      <c r="C180" s="9" t="s">
        <v>800</v>
      </c>
      <c r="D180" t="s">
        <v>39</v>
      </c>
    </row>
    <row r="181" spans="3:9" ht="14.25" customHeight="1">
      <c r="D181" t="s">
        <v>912</v>
      </c>
    </row>
    <row r="182" spans="3:9" ht="14.25" customHeight="1">
      <c r="D182" t="s">
        <v>5</v>
      </c>
      <c r="E182">
        <v>360</v>
      </c>
      <c r="G182" s="329"/>
      <c r="I182" s="328">
        <f>E182*ROUND(G182,2)</f>
        <v>0</v>
      </c>
    </row>
    <row r="183" spans="3:9" ht="14.25" customHeight="1"/>
    <row r="184" spans="3:9" ht="14.25" customHeight="1">
      <c r="C184" s="9" t="s">
        <v>802</v>
      </c>
      <c r="D184" t="s">
        <v>227</v>
      </c>
    </row>
    <row r="185" spans="3:9" ht="14.25" customHeight="1">
      <c r="D185" t="s">
        <v>912</v>
      </c>
    </row>
    <row r="186" spans="3:9" ht="14.25" customHeight="1">
      <c r="D186" t="s">
        <v>5</v>
      </c>
      <c r="E186">
        <v>120</v>
      </c>
      <c r="G186" s="329"/>
      <c r="I186" s="328">
        <f>E186*ROUND(G186,2)</f>
        <v>0</v>
      </c>
    </row>
    <row r="187" spans="3:9" ht="14.25" customHeight="1">
      <c r="D187" s="13"/>
      <c r="E187" s="13"/>
      <c r="F187" s="13"/>
      <c r="H187" s="13"/>
    </row>
    <row r="188" spans="3:9">
      <c r="C188" s="20">
        <v>22</v>
      </c>
      <c r="D188" s="11" t="s">
        <v>6</v>
      </c>
    </row>
    <row r="190" spans="3:9">
      <c r="C190" s="9" t="s">
        <v>50</v>
      </c>
      <c r="D190" t="s">
        <v>48</v>
      </c>
    </row>
    <row r="191" spans="3:9">
      <c r="D191" t="s">
        <v>49</v>
      </c>
    </row>
    <row r="192" spans="3:9">
      <c r="D192" t="s">
        <v>193</v>
      </c>
      <c r="E192" s="10">
        <v>7200</v>
      </c>
      <c r="G192" s="329"/>
      <c r="I192" s="328">
        <f>E192*ROUND(G192,2)</f>
        <v>0</v>
      </c>
    </row>
    <row r="193" spans="3:9">
      <c r="E193" s="10"/>
    </row>
    <row r="194" spans="3:9">
      <c r="C194" s="20">
        <v>23</v>
      </c>
      <c r="D194" s="11" t="s">
        <v>51</v>
      </c>
      <c r="E194" s="10"/>
    </row>
    <row r="195" spans="3:9">
      <c r="E195" s="10"/>
    </row>
    <row r="196" spans="3:9">
      <c r="C196" s="9" t="s">
        <v>52</v>
      </c>
      <c r="D196" t="s">
        <v>53</v>
      </c>
      <c r="E196" s="10"/>
    </row>
    <row r="197" spans="3:9">
      <c r="D197" t="s">
        <v>242</v>
      </c>
      <c r="E197" s="10"/>
    </row>
    <row r="198" spans="3:9">
      <c r="D198" t="s">
        <v>193</v>
      </c>
      <c r="E198" s="10">
        <v>7200</v>
      </c>
      <c r="G198" s="329"/>
      <c r="I198" s="328">
        <f>E198*ROUND(G198,2)</f>
        <v>0</v>
      </c>
    </row>
    <row r="200" spans="3:9">
      <c r="C200" s="20">
        <v>24</v>
      </c>
      <c r="D200" s="11" t="s">
        <v>7</v>
      </c>
    </row>
    <row r="202" spans="3:9">
      <c r="C202" s="9" t="s">
        <v>8</v>
      </c>
      <c r="D202" t="s">
        <v>239</v>
      </c>
    </row>
    <row r="203" spans="3:9">
      <c r="D203" t="s">
        <v>241</v>
      </c>
    </row>
    <row r="204" spans="3:9">
      <c r="D204" t="s">
        <v>240</v>
      </c>
    </row>
    <row r="205" spans="3:9">
      <c r="D205" t="s">
        <v>5</v>
      </c>
      <c r="E205">
        <v>3520</v>
      </c>
      <c r="G205" s="329"/>
      <c r="I205" s="328">
        <f>E205*ROUND(G205,2)</f>
        <v>0</v>
      </c>
    </row>
    <row r="207" spans="3:9">
      <c r="C207" s="9" t="s">
        <v>620</v>
      </c>
      <c r="D207" t="s">
        <v>239</v>
      </c>
    </row>
    <row r="208" spans="3:9">
      <c r="D208" t="s">
        <v>621</v>
      </c>
    </row>
    <row r="209" spans="3:9">
      <c r="D209" t="s">
        <v>5</v>
      </c>
      <c r="E209">
        <v>305</v>
      </c>
      <c r="G209" s="329"/>
      <c r="I209" s="328">
        <f>E209*ROUND(G209,2)</f>
        <v>0</v>
      </c>
    </row>
    <row r="211" spans="3:9">
      <c r="C211" s="9" t="s">
        <v>913</v>
      </c>
      <c r="D211" t="s">
        <v>914</v>
      </c>
    </row>
    <row r="212" spans="3:9">
      <c r="D212" t="s">
        <v>915</v>
      </c>
    </row>
    <row r="213" spans="3:9">
      <c r="D213" t="s">
        <v>5</v>
      </c>
      <c r="E213">
        <v>150</v>
      </c>
      <c r="G213" s="329"/>
      <c r="I213" s="328">
        <f>E213*ROUND(G213,2)</f>
        <v>0</v>
      </c>
    </row>
    <row r="215" spans="3:9">
      <c r="C215" s="20">
        <v>25</v>
      </c>
      <c r="D215" s="11" t="s">
        <v>9</v>
      </c>
    </row>
    <row r="217" spans="3:9">
      <c r="C217" s="9" t="s">
        <v>55</v>
      </c>
      <c r="D217" t="s">
        <v>10</v>
      </c>
    </row>
    <row r="218" spans="3:9">
      <c r="D218" t="s">
        <v>54</v>
      </c>
    </row>
    <row r="219" spans="3:9">
      <c r="D219" t="s">
        <v>193</v>
      </c>
      <c r="E219">
        <v>3000</v>
      </c>
      <c r="G219" s="329"/>
      <c r="I219" s="328">
        <f>E219*ROUND(G219,2)</f>
        <v>0</v>
      </c>
    </row>
    <row r="221" spans="3:9">
      <c r="C221" s="442" t="s">
        <v>194</v>
      </c>
      <c r="D221" s="442" t="s">
        <v>195</v>
      </c>
      <c r="E221" s="443"/>
      <c r="F221" s="443"/>
      <c r="G221" s="444"/>
      <c r="H221" s="443"/>
      <c r="I221" s="445"/>
    </row>
    <row r="222" spans="3:9">
      <c r="C222" s="443"/>
      <c r="D222" s="442" t="s">
        <v>196</v>
      </c>
      <c r="E222" s="443"/>
      <c r="F222" s="443"/>
      <c r="G222" s="444"/>
      <c r="H222" s="443"/>
      <c r="I222" s="445"/>
    </row>
    <row r="223" spans="3:9">
      <c r="C223" s="443"/>
      <c r="D223" s="443" t="s">
        <v>193</v>
      </c>
      <c r="E223" s="443">
        <v>3000</v>
      </c>
      <c r="F223" s="443"/>
      <c r="G223" s="329"/>
      <c r="H223" s="443"/>
      <c r="I223" s="328">
        <f>E223*ROUND(G223,2)</f>
        <v>0</v>
      </c>
    </row>
    <row r="224" spans="3:9">
      <c r="C224" s="443"/>
      <c r="D224" s="443"/>
      <c r="E224" s="443"/>
      <c r="F224" s="443"/>
      <c r="G224" s="444"/>
      <c r="H224" s="443"/>
      <c r="I224" s="445"/>
    </row>
    <row r="225" spans="3:9">
      <c r="C225" s="9" t="s">
        <v>542</v>
      </c>
      <c r="D225" t="s">
        <v>333</v>
      </c>
    </row>
    <row r="226" spans="3:9">
      <c r="D226" t="s">
        <v>543</v>
      </c>
    </row>
    <row r="227" spans="3:9">
      <c r="D227" t="s">
        <v>332</v>
      </c>
    </row>
    <row r="228" spans="3:9">
      <c r="D228" t="s">
        <v>190</v>
      </c>
      <c r="E228">
        <v>38</v>
      </c>
      <c r="G228" s="329"/>
      <c r="I228" s="328">
        <f>E228*ROUND(G228,2)</f>
        <v>0</v>
      </c>
    </row>
    <row r="230" spans="3:9">
      <c r="C230" s="20">
        <v>29</v>
      </c>
      <c r="D230" s="11" t="s">
        <v>56</v>
      </c>
    </row>
    <row r="231" spans="3:9">
      <c r="C231"/>
      <c r="D231" s="12" t="s">
        <v>1</v>
      </c>
    </row>
    <row r="232" spans="3:9">
      <c r="C232"/>
      <c r="D232" s="12" t="s">
        <v>2</v>
      </c>
    </row>
    <row r="233" spans="3:9" ht="17.399999999999999">
      <c r="D233" s="13"/>
      <c r="E233" s="13"/>
      <c r="F233" s="13"/>
      <c r="H233" s="13"/>
      <c r="I233" s="14"/>
    </row>
    <row r="234" spans="3:9">
      <c r="C234" s="9" t="s">
        <v>57</v>
      </c>
      <c r="D234" t="s">
        <v>11</v>
      </c>
    </row>
    <row r="235" spans="3:9">
      <c r="D235" t="s">
        <v>5</v>
      </c>
      <c r="E235" s="32">
        <f>E142-E219*0.15</f>
        <v>750</v>
      </c>
      <c r="G235" s="329"/>
      <c r="I235" s="328">
        <f>E235*ROUND(G235,2)</f>
        <v>0</v>
      </c>
    </row>
    <row r="236" spans="3:9">
      <c r="C236" s="27"/>
      <c r="D236" s="12"/>
      <c r="G236" s="440"/>
    </row>
    <row r="237" spans="3:9">
      <c r="C237" s="9" t="s">
        <v>58</v>
      </c>
      <c r="D237" t="s">
        <v>59</v>
      </c>
    </row>
    <row r="238" spans="3:9">
      <c r="D238" t="s">
        <v>5</v>
      </c>
      <c r="E238">
        <f>E146-E213</f>
        <v>2470</v>
      </c>
      <c r="G238" s="329"/>
      <c r="I238" s="328">
        <f>E238*ROUND(G238,2)</f>
        <v>0</v>
      </c>
    </row>
    <row r="239" spans="3:9">
      <c r="C239"/>
    </row>
    <row r="240" spans="3:9">
      <c r="C240" s="9" t="s">
        <v>61</v>
      </c>
      <c r="D240" t="s">
        <v>60</v>
      </c>
    </row>
    <row r="241" spans="3:9">
      <c r="D241" t="s">
        <v>5</v>
      </c>
      <c r="E241">
        <f>E151+E156</f>
        <v>3035</v>
      </c>
      <c r="G241" s="329"/>
      <c r="I241" s="328">
        <f>E241*ROUND(G241,2)</f>
        <v>0</v>
      </c>
    </row>
    <row r="242" spans="3:9">
      <c r="C242"/>
    </row>
    <row r="243" spans="3:9">
      <c r="C243" s="9" t="s">
        <v>342</v>
      </c>
      <c r="D243" t="s">
        <v>343</v>
      </c>
    </row>
    <row r="244" spans="3:9">
      <c r="D244" t="s">
        <v>5</v>
      </c>
      <c r="E244">
        <f>+E160</f>
        <v>180</v>
      </c>
      <c r="G244" s="329"/>
      <c r="I244" s="328">
        <f>E244*ROUND(G244,2)</f>
        <v>0</v>
      </c>
    </row>
    <row r="245" spans="3:9">
      <c r="C245"/>
    </row>
    <row r="246" spans="3:9">
      <c r="C246" s="9" t="s">
        <v>344</v>
      </c>
      <c r="D246" t="s">
        <v>345</v>
      </c>
    </row>
    <row r="247" spans="3:9">
      <c r="D247" t="s">
        <v>5</v>
      </c>
      <c r="E247">
        <f>E164</f>
        <v>50</v>
      </c>
      <c r="G247" s="329"/>
      <c r="I247" s="328">
        <f>E247*ROUND(G247,2)</f>
        <v>0</v>
      </c>
    </row>
    <row r="248" spans="3:9">
      <c r="C248"/>
    </row>
    <row r="249" spans="3:9">
      <c r="C249" s="9" t="s">
        <v>143</v>
      </c>
      <c r="D249" t="s">
        <v>352</v>
      </c>
    </row>
    <row r="250" spans="3:9">
      <c r="D250" t="s">
        <v>0</v>
      </c>
    </row>
    <row r="251" spans="3:9">
      <c r="D251" t="s">
        <v>5</v>
      </c>
      <c r="E251" s="32">
        <f>E235</f>
        <v>750</v>
      </c>
      <c r="G251" s="329"/>
      <c r="I251" s="328">
        <f>E251*ROUND(G251,2)</f>
        <v>0</v>
      </c>
    </row>
    <row r="252" spans="3:9">
      <c r="C252"/>
    </row>
    <row r="253" spans="3:9">
      <c r="C253" s="9" t="s">
        <v>58</v>
      </c>
      <c r="D253" t="s">
        <v>353</v>
      </c>
    </row>
    <row r="254" spans="3:9">
      <c r="D254" t="s">
        <v>0</v>
      </c>
    </row>
    <row r="255" spans="3:9">
      <c r="D255" t="s">
        <v>5</v>
      </c>
      <c r="E255">
        <f>E238</f>
        <v>2470</v>
      </c>
      <c r="G255" s="329"/>
      <c r="I255" s="328">
        <f>E255*ROUND(G255,2)</f>
        <v>0</v>
      </c>
    </row>
    <row r="256" spans="3:9">
      <c r="C256"/>
    </row>
    <row r="257" spans="2:9">
      <c r="C257" s="9" t="s">
        <v>61</v>
      </c>
      <c r="D257" t="s">
        <v>354</v>
      </c>
    </row>
    <row r="258" spans="2:9">
      <c r="D258" t="s">
        <v>0</v>
      </c>
    </row>
    <row r="259" spans="2:9">
      <c r="C259"/>
      <c r="D259" t="s">
        <v>5</v>
      </c>
      <c r="E259">
        <f>E241</f>
        <v>3035</v>
      </c>
      <c r="G259" s="329"/>
      <c r="I259" s="328">
        <f>E259*ROUND(G259,2)</f>
        <v>0</v>
      </c>
    </row>
    <row r="260" spans="2:9">
      <c r="C260"/>
    </row>
    <row r="261" spans="2:9">
      <c r="C261" s="9" t="s">
        <v>230</v>
      </c>
      <c r="D261" t="s">
        <v>355</v>
      </c>
    </row>
    <row r="262" spans="2:9">
      <c r="D262" t="s">
        <v>0</v>
      </c>
    </row>
    <row r="263" spans="2:9">
      <c r="D263" t="s">
        <v>5</v>
      </c>
      <c r="E263">
        <f>E244</f>
        <v>180</v>
      </c>
      <c r="G263" s="329"/>
      <c r="I263" s="328">
        <f>E263*ROUND(G263,2)</f>
        <v>0</v>
      </c>
    </row>
    <row r="264" spans="2:9">
      <c r="C264"/>
    </row>
    <row r="265" spans="2:9">
      <c r="C265" s="9" t="s">
        <v>231</v>
      </c>
      <c r="D265" t="s">
        <v>356</v>
      </c>
    </row>
    <row r="266" spans="2:9">
      <c r="D266" t="s">
        <v>0</v>
      </c>
    </row>
    <row r="267" spans="2:9">
      <c r="C267"/>
      <c r="D267" t="s">
        <v>5</v>
      </c>
      <c r="E267">
        <f>E247</f>
        <v>50</v>
      </c>
      <c r="G267" s="329"/>
      <c r="I267" s="328">
        <f>E267*ROUND(G267,2)</f>
        <v>0</v>
      </c>
    </row>
    <row r="268" spans="2:9">
      <c r="B268" s="15"/>
      <c r="C268" s="16"/>
      <c r="D268" s="15"/>
      <c r="E268" s="15"/>
      <c r="F268" s="15"/>
      <c r="G268" s="436"/>
      <c r="H268" s="15"/>
      <c r="I268" s="17"/>
    </row>
    <row r="269" spans="2:9" ht="12.6" customHeight="1"/>
    <row r="270" spans="2:9" ht="13.8" thickBot="1">
      <c r="F270" s="21" t="s">
        <v>188</v>
      </c>
      <c r="G270" s="437"/>
      <c r="H270" s="19"/>
      <c r="I270" s="330">
        <f>SUM(I140:I269)</f>
        <v>0</v>
      </c>
    </row>
    <row r="271" spans="2:9" ht="13.8" thickTop="1"/>
    <row r="272" spans="2:9">
      <c r="C272" s="332">
        <v>3</v>
      </c>
      <c r="D272" s="333" t="s">
        <v>180</v>
      </c>
      <c r="E272" s="1"/>
      <c r="F272" s="1"/>
      <c r="G272" s="404"/>
      <c r="H272" s="1"/>
      <c r="I272" s="334"/>
    </row>
    <row r="273" spans="3:9">
      <c r="C273" s="20"/>
      <c r="D273" s="11"/>
    </row>
    <row r="274" spans="3:9" ht="13.8">
      <c r="C274" s="43" t="s">
        <v>127</v>
      </c>
      <c r="D274" s="11"/>
    </row>
    <row r="275" spans="3:9">
      <c r="C275"/>
      <c r="D275" s="11"/>
    </row>
    <row r="276" spans="3:9" ht="55.5" customHeight="1">
      <c r="C276" s="520" t="s">
        <v>128</v>
      </c>
      <c r="D276" s="520"/>
      <c r="E276" s="520"/>
      <c r="F276" s="520"/>
      <c r="G276" s="520"/>
      <c r="H276" s="520"/>
      <c r="I276" s="520"/>
    </row>
    <row r="277" spans="3:9">
      <c r="C277" s="41"/>
      <c r="D277" s="11"/>
      <c r="E277" s="41"/>
      <c r="F277" s="41"/>
      <c r="G277" s="438"/>
      <c r="H277" s="41"/>
      <c r="I277" s="40"/>
    </row>
    <row r="278" spans="3:9">
      <c r="C278" s="41" t="s">
        <v>129</v>
      </c>
      <c r="D278" s="11"/>
      <c r="E278" s="41"/>
      <c r="F278" s="41"/>
      <c r="G278" s="438"/>
      <c r="H278" s="41"/>
      <c r="I278" s="40"/>
    </row>
    <row r="279" spans="3:9" ht="43.5" customHeight="1">
      <c r="C279" s="520" t="s">
        <v>130</v>
      </c>
      <c r="D279" s="520"/>
      <c r="E279" s="520"/>
      <c r="F279" s="520"/>
      <c r="G279" s="520"/>
      <c r="H279" s="520"/>
      <c r="I279" s="520"/>
    </row>
    <row r="280" spans="3:9" ht="46.5" customHeight="1">
      <c r="C280" s="520" t="s">
        <v>544</v>
      </c>
      <c r="D280" s="520"/>
      <c r="E280" s="520"/>
      <c r="F280" s="520"/>
      <c r="G280" s="520"/>
      <c r="H280" s="520"/>
      <c r="I280" s="520"/>
    </row>
    <row r="281" spans="3:9">
      <c r="C281" s="41"/>
      <c r="D281" s="11"/>
      <c r="E281" s="41"/>
      <c r="F281" s="41"/>
      <c r="G281" s="438"/>
      <c r="H281" s="41"/>
      <c r="I281" s="40"/>
    </row>
    <row r="282" spans="3:9">
      <c r="C282" s="41" t="s">
        <v>131</v>
      </c>
      <c r="D282" s="11"/>
      <c r="E282" s="41"/>
      <c r="F282" s="41"/>
      <c r="G282" s="438"/>
      <c r="H282" s="41"/>
      <c r="I282" s="40"/>
    </row>
    <row r="283" spans="3:9" ht="60.75" customHeight="1">
      <c r="C283" s="520" t="s">
        <v>132</v>
      </c>
      <c r="D283" s="520"/>
      <c r="E283" s="520"/>
      <c r="F283" s="520"/>
      <c r="G283" s="520"/>
      <c r="H283" s="520"/>
      <c r="I283" s="520"/>
    </row>
    <row r="284" spans="3:9">
      <c r="C284" s="41"/>
      <c r="D284" s="11"/>
      <c r="E284" s="41"/>
      <c r="F284" s="41"/>
      <c r="G284" s="438"/>
      <c r="H284" s="41"/>
      <c r="I284" s="40"/>
    </row>
    <row r="285" spans="3:9" ht="20.25" customHeight="1">
      <c r="C285" s="41" t="s">
        <v>133</v>
      </c>
      <c r="D285" s="11"/>
      <c r="E285" s="41"/>
      <c r="F285" s="41"/>
      <c r="G285" s="438"/>
      <c r="H285" s="41"/>
      <c r="I285" s="40"/>
    </row>
    <row r="286" spans="3:9">
      <c r="C286" s="41"/>
      <c r="D286" s="11"/>
      <c r="E286" s="41"/>
      <c r="F286" s="41"/>
      <c r="G286" s="438"/>
      <c r="H286" s="41"/>
      <c r="I286" s="40"/>
    </row>
    <row r="287" spans="3:9" ht="39.75" customHeight="1">
      <c r="C287" s="520" t="s">
        <v>134</v>
      </c>
      <c r="D287" s="520"/>
      <c r="E287" s="520"/>
      <c r="F287" s="520"/>
      <c r="G287" s="520"/>
      <c r="H287" s="520"/>
      <c r="I287" s="520"/>
    </row>
    <row r="288" spans="3:9">
      <c r="C288" s="41"/>
      <c r="D288" s="11"/>
      <c r="E288" s="41"/>
      <c r="F288" s="41"/>
      <c r="G288" s="438"/>
      <c r="H288" s="41"/>
      <c r="I288" s="40"/>
    </row>
    <row r="289" spans="2:9">
      <c r="C289" s="41" t="s">
        <v>135</v>
      </c>
      <c r="D289" s="11"/>
      <c r="E289" s="41"/>
      <c r="F289" s="41"/>
      <c r="G289" s="438"/>
      <c r="H289" s="41"/>
      <c r="I289" s="40"/>
    </row>
    <row r="290" spans="2:9">
      <c r="C290" s="41"/>
      <c r="D290" s="11"/>
      <c r="E290" s="41"/>
      <c r="F290" s="41"/>
      <c r="G290" s="438"/>
      <c r="H290" s="41"/>
      <c r="I290" s="40"/>
    </row>
    <row r="291" spans="2:9">
      <c r="C291" s="41" t="s">
        <v>545</v>
      </c>
      <c r="D291" s="11"/>
      <c r="E291" s="41"/>
      <c r="F291" s="41"/>
      <c r="G291" s="438"/>
      <c r="H291" s="41"/>
      <c r="I291" s="40"/>
    </row>
    <row r="292" spans="2:9" ht="27" customHeight="1">
      <c r="C292" s="520" t="s">
        <v>546</v>
      </c>
      <c r="D292" s="520"/>
      <c r="E292" s="520"/>
      <c r="F292" s="520"/>
      <c r="G292" s="520"/>
      <c r="H292" s="520"/>
      <c r="I292" s="520"/>
    </row>
    <row r="293" spans="2:9">
      <c r="C293" s="41"/>
      <c r="D293" s="11"/>
      <c r="E293" s="41"/>
      <c r="F293" s="41"/>
      <c r="G293" s="438"/>
      <c r="H293" s="41"/>
      <c r="I293" s="40"/>
    </row>
    <row r="294" spans="2:9" ht="15" customHeight="1">
      <c r="C294" s="520" t="s">
        <v>547</v>
      </c>
      <c r="D294" s="520"/>
      <c r="E294" s="520"/>
      <c r="F294" s="520"/>
      <c r="G294" s="520"/>
      <c r="H294" s="520"/>
      <c r="I294" s="520"/>
    </row>
    <row r="295" spans="2:9" ht="16.5" customHeight="1">
      <c r="C295" s="520" t="s">
        <v>548</v>
      </c>
      <c r="D295" s="520"/>
      <c r="E295" s="520"/>
      <c r="F295" s="520"/>
      <c r="G295" s="520"/>
      <c r="H295" s="520"/>
      <c r="I295" s="520"/>
    </row>
    <row r="296" spans="2:9">
      <c r="C296" s="20"/>
      <c r="D296" s="11"/>
    </row>
    <row r="297" spans="2:9">
      <c r="C297" s="20">
        <v>31</v>
      </c>
      <c r="D297" s="11" t="s">
        <v>12</v>
      </c>
    </row>
    <row r="298" spans="2:9">
      <c r="C298" s="20"/>
      <c r="D298" s="11"/>
    </row>
    <row r="299" spans="2:9">
      <c r="C299" s="20">
        <v>311</v>
      </c>
      <c r="D299" s="11" t="s">
        <v>13</v>
      </c>
    </row>
    <row r="301" spans="2:9">
      <c r="C301" s="9" t="s">
        <v>28</v>
      </c>
      <c r="D301" t="s">
        <v>315</v>
      </c>
    </row>
    <row r="302" spans="2:9">
      <c r="D302" t="s">
        <v>199</v>
      </c>
    </row>
    <row r="303" spans="2:9">
      <c r="D303" t="s">
        <v>642</v>
      </c>
    </row>
    <row r="304" spans="2:9">
      <c r="B304" t="s">
        <v>114</v>
      </c>
      <c r="D304" t="s">
        <v>5</v>
      </c>
      <c r="E304">
        <v>1360</v>
      </c>
      <c r="G304" s="329"/>
      <c r="I304" s="328">
        <f>E304*ROUND(G304,2)</f>
        <v>0</v>
      </c>
    </row>
    <row r="306" spans="3:9">
      <c r="C306" s="9" t="s">
        <v>234</v>
      </c>
      <c r="D306" t="s">
        <v>235</v>
      </c>
    </row>
    <row r="307" spans="3:9">
      <c r="D307" t="s">
        <v>236</v>
      </c>
    </row>
    <row r="308" spans="3:9">
      <c r="D308" t="s">
        <v>193</v>
      </c>
      <c r="E308" s="10">
        <v>3240</v>
      </c>
      <c r="G308" s="329"/>
      <c r="I308" s="328">
        <f>E308*ROUND(G308,2)</f>
        <v>0</v>
      </c>
    </row>
    <row r="310" spans="3:9">
      <c r="C310" s="20" t="s">
        <v>99</v>
      </c>
      <c r="D310" s="11" t="s">
        <v>98</v>
      </c>
    </row>
    <row r="311" spans="3:9">
      <c r="D311" s="11" t="s">
        <v>62</v>
      </c>
    </row>
    <row r="313" spans="3:9">
      <c r="C313" s="9" t="s">
        <v>115</v>
      </c>
      <c r="D313" t="s">
        <v>93</v>
      </c>
    </row>
    <row r="314" spans="3:9">
      <c r="D314" t="s">
        <v>938</v>
      </c>
    </row>
    <row r="315" spans="3:9">
      <c r="D315" t="s">
        <v>326</v>
      </c>
    </row>
    <row r="316" spans="3:9">
      <c r="D316" t="s">
        <v>193</v>
      </c>
      <c r="E316">
        <v>2400</v>
      </c>
      <c r="G316" s="329"/>
      <c r="I316" s="328">
        <f>E316*ROUND(G316,2)</f>
        <v>0</v>
      </c>
    </row>
    <row r="318" spans="3:9">
      <c r="C318" s="9" t="s">
        <v>346</v>
      </c>
      <c r="D318" t="s">
        <v>93</v>
      </c>
    </row>
    <row r="319" spans="3:9">
      <c r="D319" t="s">
        <v>938</v>
      </c>
    </row>
    <row r="320" spans="3:9">
      <c r="D320" t="s">
        <v>347</v>
      </c>
    </row>
    <row r="321" spans="2:11">
      <c r="B321" s="32"/>
      <c r="D321" t="s">
        <v>193</v>
      </c>
      <c r="E321">
        <v>77</v>
      </c>
      <c r="G321" s="329"/>
      <c r="I321" s="328">
        <f>E321*ROUND(G321,2)</f>
        <v>0</v>
      </c>
    </row>
    <row r="323" spans="2:11">
      <c r="C323" s="20">
        <v>32</v>
      </c>
      <c r="D323" s="11" t="s">
        <v>100</v>
      </c>
    </row>
    <row r="324" spans="2:11">
      <c r="C324" s="22"/>
      <c r="D324" s="23"/>
      <c r="E324" s="22"/>
      <c r="F324" s="22"/>
      <c r="G324" s="446"/>
    </row>
    <row r="325" spans="2:11">
      <c r="C325" s="20">
        <v>322</v>
      </c>
      <c r="D325" s="11" t="s">
        <v>14</v>
      </c>
    </row>
    <row r="327" spans="2:11">
      <c r="C327" s="9" t="s">
        <v>102</v>
      </c>
      <c r="D327" t="s">
        <v>101</v>
      </c>
    </row>
    <row r="328" spans="2:11">
      <c r="D328" t="s">
        <v>214</v>
      </c>
    </row>
    <row r="329" spans="2:11">
      <c r="D329" t="s">
        <v>326</v>
      </c>
    </row>
    <row r="330" spans="2:11">
      <c r="D330" t="s">
        <v>193</v>
      </c>
      <c r="E330">
        <v>2400</v>
      </c>
      <c r="G330" s="329"/>
      <c r="I330" s="328">
        <f>E330*ROUND(G330,2)</f>
        <v>0</v>
      </c>
    </row>
    <row r="331" spans="2:11">
      <c r="K331" s="32"/>
    </row>
    <row r="332" spans="2:11">
      <c r="C332" s="9" t="s">
        <v>549</v>
      </c>
      <c r="D332" t="s">
        <v>101</v>
      </c>
    </row>
    <row r="333" spans="2:11">
      <c r="D333" t="s">
        <v>214</v>
      </c>
    </row>
    <row r="334" spans="2:11">
      <c r="D334" t="s">
        <v>347</v>
      </c>
    </row>
    <row r="335" spans="2:11">
      <c r="D335" t="s">
        <v>193</v>
      </c>
      <c r="E335">
        <v>77</v>
      </c>
      <c r="G335" s="329"/>
      <c r="I335" s="328">
        <f>E335*ROUND(G335,2)</f>
        <v>0</v>
      </c>
    </row>
    <row r="336" spans="2:11">
      <c r="K336" s="32"/>
    </row>
    <row r="337" spans="3:11">
      <c r="C337" s="9" t="s">
        <v>202</v>
      </c>
      <c r="D337" t="s">
        <v>203</v>
      </c>
    </row>
    <row r="338" spans="3:11">
      <c r="D338" t="s">
        <v>204</v>
      </c>
    </row>
    <row r="339" spans="3:11">
      <c r="D339" t="s">
        <v>205</v>
      </c>
    </row>
    <row r="340" spans="3:11">
      <c r="D340" t="s">
        <v>206</v>
      </c>
    </row>
    <row r="341" spans="3:11">
      <c r="D341" t="s">
        <v>193</v>
      </c>
      <c r="E341">
        <v>2400</v>
      </c>
      <c r="G341" s="329"/>
      <c r="I341" s="328">
        <f>E341*ROUND(G341,2)</f>
        <v>0</v>
      </c>
    </row>
    <row r="343" spans="3:11">
      <c r="C343" s="9" t="s">
        <v>207</v>
      </c>
      <c r="D343" t="s">
        <v>208</v>
      </c>
    </row>
    <row r="344" spans="3:11">
      <c r="D344" t="s">
        <v>209</v>
      </c>
    </row>
    <row r="345" spans="3:11">
      <c r="D345" t="s">
        <v>210</v>
      </c>
    </row>
    <row r="346" spans="3:11">
      <c r="D346" t="s">
        <v>18</v>
      </c>
      <c r="E346">
        <v>120</v>
      </c>
      <c r="G346" s="329"/>
      <c r="I346" s="328">
        <f>E346*ROUND(G346,2)</f>
        <v>0</v>
      </c>
    </row>
    <row r="347" spans="3:11">
      <c r="K347" s="32"/>
    </row>
    <row r="348" spans="3:11">
      <c r="C348" s="20" t="s">
        <v>251</v>
      </c>
      <c r="D348" s="11" t="s">
        <v>252</v>
      </c>
    </row>
    <row r="349" spans="3:11">
      <c r="D349" s="34"/>
    </row>
    <row r="350" spans="3:11">
      <c r="C350" s="9" t="s">
        <v>591</v>
      </c>
      <c r="D350" t="s">
        <v>349</v>
      </c>
      <c r="E350" s="33"/>
      <c r="K350" s="32"/>
    </row>
    <row r="351" spans="3:11">
      <c r="D351" t="s">
        <v>889</v>
      </c>
      <c r="E351" s="33"/>
    </row>
    <row r="352" spans="3:11">
      <c r="D352" t="s">
        <v>890</v>
      </c>
      <c r="E352" s="33"/>
    </row>
    <row r="353" spans="3:9">
      <c r="D353" t="s">
        <v>328</v>
      </c>
      <c r="E353" s="33"/>
    </row>
    <row r="354" spans="3:9">
      <c r="D354" t="s">
        <v>891</v>
      </c>
      <c r="E354" s="33"/>
    </row>
    <row r="355" spans="3:9">
      <c r="D355" t="s">
        <v>193</v>
      </c>
      <c r="E355" s="33">
        <v>840</v>
      </c>
      <c r="G355" s="329"/>
      <c r="I355" s="328">
        <f>E355*ROUND(G355,2)</f>
        <v>0</v>
      </c>
    </row>
    <row r="356" spans="3:9">
      <c r="E356" s="32"/>
    </row>
    <row r="357" spans="3:9">
      <c r="C357" s="9" t="s">
        <v>960</v>
      </c>
      <c r="D357" t="s">
        <v>961</v>
      </c>
    </row>
    <row r="358" spans="3:9">
      <c r="D358" t="s">
        <v>962</v>
      </c>
    </row>
    <row r="359" spans="3:9">
      <c r="D359" t="s">
        <v>963</v>
      </c>
    </row>
    <row r="360" spans="3:9">
      <c r="D360" t="s">
        <v>964</v>
      </c>
    </row>
    <row r="361" spans="3:9">
      <c r="D361" s="34" t="s">
        <v>965</v>
      </c>
    </row>
    <row r="362" spans="3:9">
      <c r="D362" t="s">
        <v>193</v>
      </c>
      <c r="E362">
        <v>14.3</v>
      </c>
      <c r="G362" s="329"/>
      <c r="I362" s="328">
        <f>E362*ROUND(G362,2)</f>
        <v>0</v>
      </c>
    </row>
    <row r="363" spans="3:9">
      <c r="E363" s="32"/>
    </row>
    <row r="364" spans="3:9">
      <c r="C364" s="20">
        <v>35</v>
      </c>
      <c r="D364" s="11" t="s">
        <v>15</v>
      </c>
    </row>
    <row r="365" spans="3:9">
      <c r="C365" s="20"/>
      <c r="E365" s="33"/>
    </row>
    <row r="366" spans="3:9">
      <c r="C366" s="9" t="s">
        <v>319</v>
      </c>
      <c r="D366" t="s">
        <v>585</v>
      </c>
      <c r="E366" s="33"/>
    </row>
    <row r="367" spans="3:9">
      <c r="C367" s="20"/>
      <c r="D367" t="s">
        <v>586</v>
      </c>
      <c r="E367" s="33"/>
    </row>
    <row r="368" spans="3:9">
      <c r="C368" s="20"/>
      <c r="D368" t="s">
        <v>18</v>
      </c>
      <c r="E368" s="33">
        <v>570</v>
      </c>
      <c r="G368" s="329"/>
      <c r="I368" s="328">
        <f>E368*ROUND(G368,2)</f>
        <v>0</v>
      </c>
    </row>
    <row r="369" spans="2:9">
      <c r="C369" s="20"/>
      <c r="E369" s="33"/>
    </row>
    <row r="370" spans="2:9">
      <c r="C370" s="9" t="s">
        <v>237</v>
      </c>
      <c r="D370" t="s">
        <v>587</v>
      </c>
      <c r="E370" s="33"/>
    </row>
    <row r="371" spans="2:9">
      <c r="C371" s="20"/>
      <c r="D371" t="s">
        <v>586</v>
      </c>
      <c r="E371" s="33"/>
    </row>
    <row r="372" spans="2:9">
      <c r="C372" s="20"/>
      <c r="D372" t="s">
        <v>18</v>
      </c>
      <c r="E372" s="33">
        <v>66</v>
      </c>
      <c r="G372" s="329"/>
      <c r="I372" s="328">
        <f>E372*ROUND(G372,2)</f>
        <v>0</v>
      </c>
    </row>
    <row r="373" spans="2:9">
      <c r="C373" s="20"/>
      <c r="E373" s="33"/>
    </row>
    <row r="374" spans="2:9">
      <c r="C374" s="9" t="s">
        <v>319</v>
      </c>
      <c r="D374" t="s">
        <v>585</v>
      </c>
      <c r="E374" s="33"/>
    </row>
    <row r="375" spans="2:9">
      <c r="C375" s="20"/>
      <c r="D375" t="s">
        <v>969</v>
      </c>
      <c r="E375" s="33"/>
    </row>
    <row r="376" spans="2:9">
      <c r="C376" s="20"/>
      <c r="D376" t="s">
        <v>18</v>
      </c>
      <c r="E376" s="33">
        <v>3</v>
      </c>
      <c r="G376" s="329"/>
      <c r="I376" s="328">
        <f>E376*ROUND(G376,2)</f>
        <v>0</v>
      </c>
    </row>
    <row r="377" spans="2:9">
      <c r="B377" s="15"/>
      <c r="C377" s="16"/>
      <c r="D377" s="15"/>
      <c r="E377" s="15"/>
      <c r="F377" s="15"/>
      <c r="G377" s="436"/>
      <c r="H377" s="15"/>
      <c r="I377" s="17"/>
    </row>
    <row r="379" spans="2:9" ht="13.8" thickBot="1">
      <c r="F379" s="21" t="s">
        <v>188</v>
      </c>
      <c r="G379" s="437"/>
      <c r="H379" s="19"/>
      <c r="I379" s="330">
        <f>SUM(I302:I378)</f>
        <v>0</v>
      </c>
    </row>
    <row r="380" spans="2:9" ht="13.8" thickTop="1">
      <c r="F380" s="11"/>
      <c r="G380" s="440"/>
      <c r="H380" s="11"/>
    </row>
    <row r="381" spans="2:9">
      <c r="F381" s="11"/>
      <c r="G381" s="440"/>
      <c r="H381" s="11"/>
    </row>
    <row r="382" spans="2:9">
      <c r="C382" s="332" t="s">
        <v>16</v>
      </c>
      <c r="D382" s="333" t="s">
        <v>17</v>
      </c>
      <c r="E382" s="1"/>
      <c r="F382" s="1"/>
      <c r="G382" s="404"/>
      <c r="H382" s="1"/>
      <c r="I382" s="334"/>
    </row>
    <row r="384" spans="2:9">
      <c r="C384" s="20">
        <v>43</v>
      </c>
      <c r="D384" s="11" t="s">
        <v>871</v>
      </c>
    </row>
    <row r="386" spans="3:9">
      <c r="C386" s="9" t="s">
        <v>872</v>
      </c>
      <c r="D386" t="s">
        <v>873</v>
      </c>
      <c r="I386"/>
    </row>
    <row r="387" spans="3:9">
      <c r="C387"/>
      <c r="D387" t="s">
        <v>874</v>
      </c>
      <c r="I387"/>
    </row>
    <row r="388" spans="3:9">
      <c r="C388"/>
      <c r="D388" t="s">
        <v>875</v>
      </c>
      <c r="I388"/>
    </row>
    <row r="389" spans="3:9">
      <c r="C389"/>
      <c r="D389" t="s">
        <v>18</v>
      </c>
      <c r="E389">
        <v>20</v>
      </c>
      <c r="G389" s="329"/>
      <c r="I389" s="328">
        <f>E389*ROUND(G389,2)</f>
        <v>0</v>
      </c>
    </row>
    <row r="391" spans="3:9">
      <c r="C391" s="9" t="s">
        <v>876</v>
      </c>
      <c r="D391" t="s">
        <v>873</v>
      </c>
      <c r="I391"/>
    </row>
    <row r="392" spans="3:9">
      <c r="C392"/>
      <c r="D392" t="s">
        <v>874</v>
      </c>
      <c r="I392"/>
    </row>
    <row r="393" spans="3:9">
      <c r="C393"/>
      <c r="D393" t="s">
        <v>877</v>
      </c>
      <c r="I393"/>
    </row>
    <row r="394" spans="3:9">
      <c r="C394"/>
      <c r="D394" t="s">
        <v>878</v>
      </c>
      <c r="I394"/>
    </row>
    <row r="395" spans="3:9">
      <c r="C395"/>
      <c r="D395" t="s">
        <v>18</v>
      </c>
      <c r="E395">
        <v>95</v>
      </c>
      <c r="G395" s="329"/>
      <c r="I395" s="328">
        <f>E395*ROUND(G395,2)</f>
        <v>0</v>
      </c>
    </row>
    <row r="396" spans="3:9">
      <c r="C396"/>
    </row>
    <row r="397" spans="3:9">
      <c r="C397" s="9" t="s">
        <v>955</v>
      </c>
      <c r="D397" t="s">
        <v>873</v>
      </c>
      <c r="I397"/>
    </row>
    <row r="398" spans="3:9">
      <c r="C398"/>
      <c r="D398" t="s">
        <v>874</v>
      </c>
      <c r="I398"/>
    </row>
    <row r="399" spans="3:9">
      <c r="C399"/>
      <c r="D399" t="s">
        <v>956</v>
      </c>
      <c r="I399"/>
    </row>
    <row r="400" spans="3:9">
      <c r="C400"/>
      <c r="D400" t="s">
        <v>878</v>
      </c>
      <c r="I400"/>
    </row>
    <row r="401" spans="3:9">
      <c r="C401"/>
      <c r="D401" t="s">
        <v>18</v>
      </c>
      <c r="E401">
        <v>70</v>
      </c>
      <c r="G401" s="329"/>
      <c r="I401" s="328">
        <f>E401*ROUND(G401,2)</f>
        <v>0</v>
      </c>
    </row>
    <row r="402" spans="3:9">
      <c r="C402"/>
    </row>
    <row r="403" spans="3:9">
      <c r="C403" s="9" t="s">
        <v>957</v>
      </c>
      <c r="D403" t="s">
        <v>873</v>
      </c>
      <c r="I403"/>
    </row>
    <row r="404" spans="3:9">
      <c r="C404"/>
      <c r="D404" t="s">
        <v>874</v>
      </c>
      <c r="I404"/>
    </row>
    <row r="405" spans="3:9">
      <c r="C405"/>
      <c r="D405" t="s">
        <v>958</v>
      </c>
      <c r="I405"/>
    </row>
    <row r="406" spans="3:9">
      <c r="C406"/>
      <c r="D406" t="s">
        <v>878</v>
      </c>
      <c r="I406"/>
    </row>
    <row r="407" spans="3:9">
      <c r="C407"/>
      <c r="D407" t="s">
        <v>18</v>
      </c>
      <c r="E407">
        <v>28</v>
      </c>
      <c r="G407" s="329"/>
      <c r="I407" s="328">
        <f>E407*ROUND(G407,2)</f>
        <v>0</v>
      </c>
    </row>
    <row r="409" spans="3:9">
      <c r="C409" s="9" t="s">
        <v>879</v>
      </c>
      <c r="D409" t="s">
        <v>880</v>
      </c>
    </row>
    <row r="410" spans="3:9">
      <c r="C410"/>
      <c r="D410" t="s">
        <v>881</v>
      </c>
    </row>
    <row r="411" spans="3:9">
      <c r="C411"/>
      <c r="D411" t="s">
        <v>18</v>
      </c>
      <c r="E411">
        <v>213</v>
      </c>
      <c r="G411" s="329"/>
      <c r="I411" s="328">
        <f>E411*ROUND(G411,2)</f>
        <v>0</v>
      </c>
    </row>
    <row r="413" spans="3:9">
      <c r="C413" s="9" t="s">
        <v>882</v>
      </c>
      <c r="D413" t="s">
        <v>883</v>
      </c>
    </row>
    <row r="414" spans="3:9">
      <c r="C414"/>
      <c r="D414" t="s">
        <v>884</v>
      </c>
    </row>
    <row r="415" spans="3:9">
      <c r="C415"/>
      <c r="D415" t="s">
        <v>5</v>
      </c>
      <c r="E415">
        <v>38.340000000000003</v>
      </c>
      <c r="G415" s="329"/>
      <c r="I415" s="328">
        <f>E415*ROUND(G415,2)</f>
        <v>0</v>
      </c>
    </row>
    <row r="417" spans="3:9">
      <c r="C417" s="9" t="s">
        <v>885</v>
      </c>
      <c r="D417" t="s">
        <v>886</v>
      </c>
    </row>
    <row r="418" spans="3:9">
      <c r="C418"/>
      <c r="D418" t="s">
        <v>18</v>
      </c>
      <c r="E418">
        <v>213</v>
      </c>
      <c r="G418" s="329"/>
      <c r="I418" s="328">
        <f>E418*ROUND(G418,2)</f>
        <v>0</v>
      </c>
    </row>
    <row r="420" spans="3:9">
      <c r="C420" s="20">
        <v>43</v>
      </c>
      <c r="D420" s="11" t="s">
        <v>19</v>
      </c>
    </row>
    <row r="421" spans="3:9" ht="17.399999999999999">
      <c r="D421" s="13"/>
      <c r="F421" s="13"/>
      <c r="H421" s="13"/>
    </row>
    <row r="422" spans="3:9">
      <c r="C422" s="9" t="s">
        <v>122</v>
      </c>
      <c r="D422" t="s">
        <v>163</v>
      </c>
    </row>
    <row r="423" spans="3:9">
      <c r="D423" t="s">
        <v>63</v>
      </c>
    </row>
    <row r="424" spans="3:9">
      <c r="D424" t="s">
        <v>123</v>
      </c>
    </row>
    <row r="425" spans="3:9">
      <c r="D425" t="s">
        <v>18</v>
      </c>
      <c r="E425">
        <v>48</v>
      </c>
      <c r="G425" s="329"/>
      <c r="I425" s="328">
        <f>E425*ROUND(G425,2)</f>
        <v>0</v>
      </c>
    </row>
    <row r="427" spans="3:9">
      <c r="C427" s="9" t="s">
        <v>96</v>
      </c>
      <c r="D427" t="s">
        <v>163</v>
      </c>
    </row>
    <row r="428" spans="3:9">
      <c r="D428" t="s">
        <v>63</v>
      </c>
    </row>
    <row r="429" spans="3:9">
      <c r="D429" t="s">
        <v>97</v>
      </c>
    </row>
    <row r="430" spans="3:9">
      <c r="D430" t="s">
        <v>18</v>
      </c>
      <c r="E430">
        <v>9</v>
      </c>
      <c r="G430" s="329"/>
      <c r="I430" s="328">
        <f>E430*ROUND(G430,2)</f>
        <v>0</v>
      </c>
    </row>
    <row r="432" spans="3:9">
      <c r="C432" s="9" t="s">
        <v>597</v>
      </c>
      <c r="D432" t="s">
        <v>163</v>
      </c>
    </row>
    <row r="433" spans="3:9">
      <c r="D433" t="s">
        <v>63</v>
      </c>
    </row>
    <row r="434" spans="3:9">
      <c r="D434" t="s">
        <v>598</v>
      </c>
    </row>
    <row r="435" spans="3:9">
      <c r="D435" t="s">
        <v>18</v>
      </c>
      <c r="E435">
        <v>40</v>
      </c>
      <c r="G435" s="329"/>
      <c r="I435" s="328">
        <f>E435*ROUND(G435,2)</f>
        <v>0</v>
      </c>
    </row>
    <row r="437" spans="3:9">
      <c r="C437" s="9" t="s">
        <v>612</v>
      </c>
      <c r="D437" t="s">
        <v>64</v>
      </c>
    </row>
    <row r="438" spans="3:9">
      <c r="D438" t="s">
        <v>125</v>
      </c>
    </row>
    <row r="439" spans="3:9">
      <c r="D439" t="s">
        <v>18</v>
      </c>
      <c r="E439">
        <v>15</v>
      </c>
      <c r="G439" s="329"/>
      <c r="I439" s="328">
        <f>E439*ROUND(G439,2)</f>
        <v>0</v>
      </c>
    </row>
    <row r="441" spans="3:9">
      <c r="C441" s="9" t="s">
        <v>124</v>
      </c>
      <c r="D441" t="s">
        <v>64</v>
      </c>
    </row>
    <row r="442" spans="3:9">
      <c r="D442" t="s">
        <v>959</v>
      </c>
    </row>
    <row r="443" spans="3:9">
      <c r="D443" t="s">
        <v>18</v>
      </c>
      <c r="E443">
        <v>40</v>
      </c>
      <c r="G443" s="329"/>
      <c r="I443" s="328">
        <f>E443*ROUND(G443,2)</f>
        <v>0</v>
      </c>
    </row>
    <row r="445" spans="3:9">
      <c r="C445" s="11" t="s">
        <v>20</v>
      </c>
      <c r="D445" s="11" t="s">
        <v>21</v>
      </c>
    </row>
    <row r="446" spans="3:9">
      <c r="C446" s="11"/>
      <c r="D446" s="11"/>
    </row>
    <row r="447" spans="3:9">
      <c r="C447" s="9" t="s">
        <v>66</v>
      </c>
      <c r="D447" t="s">
        <v>22</v>
      </c>
    </row>
    <row r="448" spans="3:9">
      <c r="C448"/>
      <c r="D448" s="12" t="s">
        <v>65</v>
      </c>
    </row>
    <row r="449" spans="3:9">
      <c r="C449"/>
      <c r="D449" t="s">
        <v>190</v>
      </c>
      <c r="E449">
        <v>17</v>
      </c>
      <c r="G449" s="329"/>
      <c r="I449" s="328">
        <f>E449*ROUND(G449,2)</f>
        <v>0</v>
      </c>
    </row>
    <row r="450" spans="3:9">
      <c r="C450" s="11"/>
      <c r="D450" s="11"/>
    </row>
    <row r="451" spans="3:9">
      <c r="C451" s="9" t="s">
        <v>599</v>
      </c>
      <c r="D451" t="s">
        <v>22</v>
      </c>
    </row>
    <row r="452" spans="3:9">
      <c r="D452" s="12" t="s">
        <v>110</v>
      </c>
    </row>
    <row r="453" spans="3:9">
      <c r="D453" s="12" t="s">
        <v>322</v>
      </c>
    </row>
    <row r="454" spans="3:9">
      <c r="D454" t="s">
        <v>190</v>
      </c>
      <c r="E454">
        <v>6</v>
      </c>
      <c r="G454" s="329"/>
      <c r="I454" s="328">
        <f>E454*ROUND(G454,2)</f>
        <v>0</v>
      </c>
    </row>
    <row r="456" spans="3:9">
      <c r="C456" s="9" t="s">
        <v>601</v>
      </c>
      <c r="D456" t="s">
        <v>22</v>
      </c>
    </row>
    <row r="457" spans="3:9">
      <c r="D457" s="12" t="s">
        <v>602</v>
      </c>
    </row>
    <row r="458" spans="3:9">
      <c r="D458" s="12" t="s">
        <v>600</v>
      </c>
    </row>
    <row r="459" spans="3:9">
      <c r="D459" t="s">
        <v>190</v>
      </c>
      <c r="E459">
        <v>4</v>
      </c>
      <c r="G459" s="329"/>
      <c r="I459" s="328">
        <f>E459*ROUND(G459,2)</f>
        <v>0</v>
      </c>
    </row>
    <row r="461" spans="3:9">
      <c r="C461" s="9" t="s">
        <v>613</v>
      </c>
      <c r="D461" t="s">
        <v>68</v>
      </c>
      <c r="E461" s="29"/>
    </row>
    <row r="462" spans="3:9">
      <c r="D462" t="s">
        <v>126</v>
      </c>
      <c r="E462" s="29"/>
    </row>
    <row r="463" spans="3:9">
      <c r="D463" t="s">
        <v>614</v>
      </c>
      <c r="E463" s="29"/>
    </row>
    <row r="464" spans="3:9">
      <c r="D464" t="s">
        <v>308</v>
      </c>
      <c r="E464" s="29"/>
    </row>
    <row r="465" spans="3:9">
      <c r="D465" t="s">
        <v>309</v>
      </c>
      <c r="E465" s="29"/>
    </row>
    <row r="466" spans="3:9">
      <c r="D466" t="s">
        <v>190</v>
      </c>
      <c r="E466">
        <v>15</v>
      </c>
      <c r="G466" s="329"/>
      <c r="I466" s="328">
        <f>E466*ROUND(G466,2)</f>
        <v>0</v>
      </c>
    </row>
    <row r="468" spans="3:9">
      <c r="C468" s="9" t="s">
        <v>67</v>
      </c>
      <c r="D468" t="s">
        <v>68</v>
      </c>
      <c r="E468" s="29"/>
    </row>
    <row r="469" spans="3:9">
      <c r="D469" t="s">
        <v>606</v>
      </c>
      <c r="E469" s="29"/>
    </row>
    <row r="470" spans="3:9">
      <c r="D470" t="s">
        <v>894</v>
      </c>
      <c r="E470" s="29"/>
    </row>
    <row r="471" spans="3:9">
      <c r="D471" t="s">
        <v>308</v>
      </c>
      <c r="E471" s="29"/>
    </row>
    <row r="472" spans="3:9">
      <c r="D472" t="s">
        <v>309</v>
      </c>
      <c r="E472" s="29"/>
    </row>
    <row r="473" spans="3:9">
      <c r="D473" t="s">
        <v>190</v>
      </c>
      <c r="E473">
        <v>2</v>
      </c>
      <c r="G473" s="329"/>
      <c r="I473" s="328">
        <f>E473*ROUND(G473,2)</f>
        <v>0</v>
      </c>
    </row>
    <row r="475" spans="3:9">
      <c r="C475" s="9" t="s">
        <v>67</v>
      </c>
      <c r="D475" t="s">
        <v>68</v>
      </c>
      <c r="E475" s="29"/>
    </row>
    <row r="476" spans="3:9">
      <c r="D476" t="s">
        <v>606</v>
      </c>
      <c r="E476" s="29"/>
    </row>
    <row r="477" spans="3:9">
      <c r="D477" t="s">
        <v>69</v>
      </c>
      <c r="E477" s="29"/>
    </row>
    <row r="478" spans="3:9">
      <c r="D478" t="s">
        <v>308</v>
      </c>
      <c r="E478" s="29"/>
    </row>
    <row r="479" spans="3:9">
      <c r="D479" t="s">
        <v>309</v>
      </c>
      <c r="E479" s="29"/>
    </row>
    <row r="480" spans="3:9">
      <c r="D480" t="s">
        <v>190</v>
      </c>
      <c r="E480">
        <v>8</v>
      </c>
      <c r="G480" s="329"/>
      <c r="I480" s="328">
        <f>E480*ROUND(G480,2)</f>
        <v>0</v>
      </c>
    </row>
    <row r="482" spans="3:9">
      <c r="C482" s="9" t="s">
        <v>67</v>
      </c>
      <c r="D482" t="s">
        <v>68</v>
      </c>
      <c r="E482" s="29"/>
    </row>
    <row r="483" spans="3:9">
      <c r="D483" t="s">
        <v>323</v>
      </c>
      <c r="E483" s="29"/>
    </row>
    <row r="484" spans="3:9">
      <c r="D484" t="s">
        <v>69</v>
      </c>
      <c r="E484" s="29"/>
    </row>
    <row r="485" spans="3:9">
      <c r="D485" t="s">
        <v>308</v>
      </c>
      <c r="E485" s="29"/>
    </row>
    <row r="486" spans="3:9">
      <c r="D486" t="s">
        <v>309</v>
      </c>
      <c r="E486" s="29"/>
    </row>
    <row r="487" spans="3:9">
      <c r="D487" t="s">
        <v>190</v>
      </c>
      <c r="E487">
        <v>2</v>
      </c>
      <c r="G487" s="329"/>
      <c r="I487" s="328">
        <f>E487*ROUND(G487,2)</f>
        <v>0</v>
      </c>
    </row>
    <row r="489" spans="3:9">
      <c r="C489" s="9" t="s">
        <v>615</v>
      </c>
      <c r="D489" t="s">
        <v>643</v>
      </c>
      <c r="E489" s="34"/>
    </row>
    <row r="490" spans="3:9">
      <c r="D490" t="s">
        <v>644</v>
      </c>
      <c r="E490" s="34"/>
    </row>
    <row r="491" spans="3:9">
      <c r="D491" t="s">
        <v>190</v>
      </c>
      <c r="E491" s="34">
        <v>2</v>
      </c>
      <c r="G491" s="329"/>
      <c r="I491" s="328">
        <f>E491*ROUND(G491,2)</f>
        <v>0</v>
      </c>
    </row>
    <row r="492" spans="3:9">
      <c r="F492" s="11"/>
    </row>
    <row r="493" spans="3:9">
      <c r="C493" s="84" t="s">
        <v>560</v>
      </c>
      <c r="D493" t="s">
        <v>616</v>
      </c>
      <c r="I493"/>
    </row>
    <row r="494" spans="3:9">
      <c r="C494" s="447"/>
      <c r="D494" t="s">
        <v>966</v>
      </c>
      <c r="I494"/>
    </row>
    <row r="495" spans="3:9">
      <c r="C495" s="447"/>
      <c r="D495" t="s">
        <v>617</v>
      </c>
      <c r="I495"/>
    </row>
    <row r="496" spans="3:9">
      <c r="C496" s="447"/>
      <c r="D496" t="s">
        <v>618</v>
      </c>
      <c r="I496"/>
    </row>
    <row r="497" spans="3:9">
      <c r="C497" s="447"/>
      <c r="D497" t="s">
        <v>18</v>
      </c>
      <c r="E497">
        <v>8</v>
      </c>
      <c r="G497" s="329"/>
      <c r="I497" s="328">
        <f>E497*ROUND(G497,2)</f>
        <v>0</v>
      </c>
    </row>
    <row r="498" spans="3:9">
      <c r="C498" s="447"/>
    </row>
    <row r="499" spans="3:9">
      <c r="C499" s="9" t="s">
        <v>909</v>
      </c>
      <c r="D499" t="s">
        <v>897</v>
      </c>
      <c r="E499" s="29"/>
    </row>
    <row r="500" spans="3:9">
      <c r="D500" t="s">
        <v>898</v>
      </c>
      <c r="E500" s="29"/>
    </row>
    <row r="501" spans="3:9">
      <c r="D501" t="s">
        <v>899</v>
      </c>
      <c r="E501" s="29"/>
    </row>
    <row r="502" spans="3:9">
      <c r="D502" t="s">
        <v>900</v>
      </c>
      <c r="E502" s="29"/>
    </row>
    <row r="503" spans="3:9">
      <c r="D503" t="s">
        <v>967</v>
      </c>
      <c r="E503" s="29"/>
    </row>
    <row r="504" spans="3:9">
      <c r="D504" t="s">
        <v>190</v>
      </c>
      <c r="E504">
        <v>180</v>
      </c>
      <c r="G504" s="329"/>
      <c r="I504" s="328">
        <f>E504*ROUND(G504,2)</f>
        <v>0</v>
      </c>
    </row>
    <row r="506" spans="3:9">
      <c r="C506" s="9" t="s">
        <v>563</v>
      </c>
      <c r="D506" t="s">
        <v>902</v>
      </c>
    </row>
    <row r="507" spans="3:9">
      <c r="D507" t="s">
        <v>903</v>
      </c>
    </row>
    <row r="508" spans="3:9">
      <c r="D508" t="s">
        <v>968</v>
      </c>
    </row>
    <row r="509" spans="3:9">
      <c r="D509" t="s">
        <v>905</v>
      </c>
      <c r="E509">
        <v>4</v>
      </c>
      <c r="G509" s="329"/>
      <c r="I509" s="328">
        <f>E509*ROUND(G509,2)</f>
        <v>0</v>
      </c>
    </row>
    <row r="510" spans="3:9">
      <c r="C510"/>
      <c r="I510"/>
    </row>
    <row r="511" spans="3:9">
      <c r="C511" s="9" t="s">
        <v>882</v>
      </c>
      <c r="D511" t="s">
        <v>910</v>
      </c>
      <c r="I511" s="448"/>
    </row>
    <row r="512" spans="3:9">
      <c r="D512" t="s">
        <v>907</v>
      </c>
      <c r="I512" s="448"/>
    </row>
    <row r="513" spans="2:9">
      <c r="D513" t="s">
        <v>911</v>
      </c>
      <c r="I513" s="448"/>
    </row>
    <row r="514" spans="2:9">
      <c r="D514" t="s">
        <v>5</v>
      </c>
      <c r="E514">
        <v>32</v>
      </c>
      <c r="G514" s="329"/>
      <c r="I514" s="328">
        <f>E514*ROUND(G514,2)</f>
        <v>0</v>
      </c>
    </row>
    <row r="515" spans="2:9">
      <c r="I515" s="448"/>
    </row>
    <row r="516" spans="2:9">
      <c r="C516" s="9" t="s">
        <v>882</v>
      </c>
      <c r="D516" t="s">
        <v>906</v>
      </c>
      <c r="I516" s="448"/>
    </row>
    <row r="517" spans="2:9">
      <c r="D517" t="s">
        <v>907</v>
      </c>
      <c r="I517" s="448"/>
    </row>
    <row r="518" spans="2:9">
      <c r="D518" t="s">
        <v>5</v>
      </c>
      <c r="E518">
        <v>72.5</v>
      </c>
      <c r="G518" s="329"/>
      <c r="I518" s="328">
        <f>E518*ROUND(G518,2)</f>
        <v>0</v>
      </c>
    </row>
    <row r="519" spans="2:9">
      <c r="I519" s="448"/>
    </row>
    <row r="520" spans="2:9">
      <c r="C520" s="9" t="s">
        <v>885</v>
      </c>
      <c r="D520" t="s">
        <v>908</v>
      </c>
      <c r="I520" s="448"/>
    </row>
    <row r="521" spans="2:9">
      <c r="D521" t="s">
        <v>18</v>
      </c>
      <c r="E521">
        <v>360</v>
      </c>
      <c r="G521" s="329"/>
      <c r="I521" s="328">
        <f>E521*ROUND(G521,2)</f>
        <v>0</v>
      </c>
    </row>
    <row r="522" spans="2:9">
      <c r="B522" s="15"/>
      <c r="C522" s="16"/>
      <c r="D522" s="15"/>
      <c r="E522" s="15"/>
      <c r="F522" s="15"/>
      <c r="G522" s="436"/>
      <c r="H522" s="15"/>
      <c r="I522" s="17"/>
    </row>
    <row r="524" spans="2:9" ht="13.8" thickBot="1">
      <c r="F524" s="21" t="s">
        <v>188</v>
      </c>
      <c r="G524" s="437"/>
      <c r="H524" s="19"/>
      <c r="I524" s="330">
        <f>SUM(I383:I523)</f>
        <v>0</v>
      </c>
    </row>
    <row r="525" spans="2:9" ht="13.8" thickTop="1">
      <c r="F525" s="11"/>
      <c r="G525" s="440"/>
      <c r="H525" s="11"/>
    </row>
    <row r="526" spans="2:9">
      <c r="F526" s="11"/>
      <c r="G526" s="440"/>
      <c r="H526" s="11"/>
    </row>
    <row r="527" spans="2:9">
      <c r="C527" s="332">
        <v>6</v>
      </c>
      <c r="D527" s="333" t="s">
        <v>184</v>
      </c>
      <c r="E527" s="1"/>
      <c r="F527" s="1"/>
      <c r="G527" s="404"/>
      <c r="H527" s="1"/>
      <c r="I527" s="334"/>
    </row>
    <row r="528" spans="2:9">
      <c r="C528" s="20">
        <v>61</v>
      </c>
      <c r="D528" s="11" t="s">
        <v>23</v>
      </c>
    </row>
    <row r="530" spans="3:9">
      <c r="C530" s="9" t="s">
        <v>72</v>
      </c>
      <c r="D530" t="s">
        <v>70</v>
      </c>
    </row>
    <row r="531" spans="3:9">
      <c r="D531" t="s">
        <v>71</v>
      </c>
      <c r="H531" s="25"/>
    </row>
    <row r="532" spans="3:9">
      <c r="D532" t="s">
        <v>190</v>
      </c>
      <c r="E532">
        <v>15</v>
      </c>
      <c r="G532" s="329"/>
      <c r="I532" s="328">
        <f>E532*ROUND(G532,2)</f>
        <v>0</v>
      </c>
    </row>
    <row r="534" spans="3:9">
      <c r="C534" s="9" t="s">
        <v>198</v>
      </c>
      <c r="D534" t="s">
        <v>75</v>
      </c>
    </row>
    <row r="535" spans="3:9">
      <c r="D535" t="s">
        <v>73</v>
      </c>
    </row>
    <row r="536" spans="3:9">
      <c r="D536" t="s">
        <v>942</v>
      </c>
    </row>
    <row r="537" spans="3:9">
      <c r="D537" t="s">
        <v>190</v>
      </c>
      <c r="E537">
        <v>1</v>
      </c>
      <c r="G537" s="329"/>
      <c r="I537" s="328">
        <f>E537*ROUND(G537,2)</f>
        <v>0</v>
      </c>
    </row>
    <row r="539" spans="3:9">
      <c r="C539" s="9" t="s">
        <v>198</v>
      </c>
      <c r="D539" t="s">
        <v>75</v>
      </c>
    </row>
    <row r="540" spans="3:9">
      <c r="D540" t="s">
        <v>73</v>
      </c>
    </row>
    <row r="541" spans="3:9">
      <c r="D541" t="s">
        <v>74</v>
      </c>
    </row>
    <row r="542" spans="3:9">
      <c r="D542" t="s">
        <v>190</v>
      </c>
      <c r="E542">
        <v>14</v>
      </c>
      <c r="G542" s="329"/>
      <c r="I542" s="328">
        <f>E542*ROUND(G542,2)</f>
        <v>0</v>
      </c>
    </row>
    <row r="544" spans="3:9">
      <c r="C544" s="9" t="s">
        <v>119</v>
      </c>
      <c r="D544" t="s">
        <v>24</v>
      </c>
    </row>
    <row r="545" spans="3:9">
      <c r="D545" t="s">
        <v>25</v>
      </c>
    </row>
    <row r="546" spans="3:9">
      <c r="C546" s="20"/>
      <c r="D546" s="12" t="s">
        <v>120</v>
      </c>
      <c r="E546" s="11"/>
      <c r="F546" s="11"/>
      <c r="G546" s="440"/>
      <c r="H546" s="11"/>
    </row>
    <row r="547" spans="3:9">
      <c r="D547" s="12" t="s">
        <v>190</v>
      </c>
      <c r="E547">
        <v>5</v>
      </c>
      <c r="G547" s="329"/>
      <c r="I547" s="328">
        <f>E547*ROUND(G547,2)</f>
        <v>0</v>
      </c>
    </row>
    <row r="549" spans="3:9">
      <c r="C549" s="9" t="s">
        <v>311</v>
      </c>
      <c r="D549" t="s">
        <v>76</v>
      </c>
    </row>
    <row r="550" spans="3:9">
      <c r="D550" t="s">
        <v>944</v>
      </c>
    </row>
    <row r="551" spans="3:9">
      <c r="D551" t="s">
        <v>312</v>
      </c>
    </row>
    <row r="552" spans="3:9">
      <c r="D552" t="s">
        <v>218</v>
      </c>
    </row>
    <row r="553" spans="3:9">
      <c r="D553" t="s">
        <v>945</v>
      </c>
    </row>
    <row r="554" spans="3:9">
      <c r="D554" t="s">
        <v>190</v>
      </c>
      <c r="E554">
        <v>4</v>
      </c>
      <c r="G554" s="329"/>
      <c r="I554" s="328">
        <f>E554*ROUND(G554,2)</f>
        <v>0</v>
      </c>
    </row>
    <row r="556" spans="3:9">
      <c r="C556" s="9" t="s">
        <v>311</v>
      </c>
      <c r="D556" t="s">
        <v>76</v>
      </c>
    </row>
    <row r="557" spans="3:9">
      <c r="D557" t="s">
        <v>944</v>
      </c>
    </row>
    <row r="558" spans="3:9">
      <c r="D558" t="s">
        <v>312</v>
      </c>
    </row>
    <row r="559" spans="3:9">
      <c r="D559" t="s">
        <v>218</v>
      </c>
    </row>
    <row r="560" spans="3:9">
      <c r="D560" t="s">
        <v>943</v>
      </c>
    </row>
    <row r="561" spans="3:9">
      <c r="D561" t="s">
        <v>190</v>
      </c>
      <c r="E561">
        <v>2</v>
      </c>
      <c r="G561" s="329"/>
      <c r="I561" s="328">
        <f>E561*ROUND(G561,2)</f>
        <v>0</v>
      </c>
    </row>
    <row r="563" spans="3:9">
      <c r="C563" s="9" t="s">
        <v>156</v>
      </c>
      <c r="D563" t="s">
        <v>76</v>
      </c>
    </row>
    <row r="564" spans="3:9">
      <c r="D564" t="s">
        <v>925</v>
      </c>
    </row>
    <row r="565" spans="3:9">
      <c r="D565" t="s">
        <v>348</v>
      </c>
    </row>
    <row r="566" spans="3:9">
      <c r="D566" t="s">
        <v>218</v>
      </c>
    </row>
    <row r="567" spans="3:9">
      <c r="D567" t="s">
        <v>646</v>
      </c>
    </row>
    <row r="568" spans="3:9">
      <c r="D568" t="s">
        <v>190</v>
      </c>
      <c r="E568">
        <v>8</v>
      </c>
      <c r="G568" s="329"/>
      <c r="I568" s="328">
        <f>E568*ROUND(G568,2)</f>
        <v>0</v>
      </c>
    </row>
    <row r="570" spans="3:9">
      <c r="C570" s="9" t="s">
        <v>480</v>
      </c>
      <c r="D570" t="s">
        <v>76</v>
      </c>
    </row>
    <row r="571" spans="3:9">
      <c r="D571" t="s">
        <v>949</v>
      </c>
    </row>
    <row r="572" spans="3:9">
      <c r="D572" t="s">
        <v>947</v>
      </c>
    </row>
    <row r="573" spans="3:9">
      <c r="D573" t="s">
        <v>948</v>
      </c>
    </row>
    <row r="574" spans="3:9">
      <c r="D574" t="s">
        <v>946</v>
      </c>
    </row>
    <row r="575" spans="3:9">
      <c r="D575" t="s">
        <v>190</v>
      </c>
      <c r="E575">
        <v>1</v>
      </c>
      <c r="G575" s="329"/>
      <c r="I575" s="328">
        <f>E575*ROUND(G575,2)</f>
        <v>0</v>
      </c>
    </row>
    <row r="577" spans="3:11">
      <c r="C577" s="9">
        <v>62</v>
      </c>
      <c r="D577" s="11" t="s">
        <v>27</v>
      </c>
    </row>
    <row r="578" spans="3:11" s="11" customFormat="1">
      <c r="C578" s="9"/>
      <c r="E578"/>
      <c r="F578"/>
      <c r="G578" s="331"/>
      <c r="H578"/>
      <c r="I578" s="10"/>
      <c r="K578"/>
    </row>
    <row r="579" spans="3:11">
      <c r="C579" s="9" t="s">
        <v>219</v>
      </c>
      <c r="D579" t="s">
        <v>221</v>
      </c>
    </row>
    <row r="580" spans="3:11">
      <c r="D580" t="s">
        <v>222</v>
      </c>
    </row>
    <row r="581" spans="3:11">
      <c r="D581" t="s">
        <v>220</v>
      </c>
    </row>
    <row r="582" spans="3:11">
      <c r="D582" t="s">
        <v>83</v>
      </c>
    </row>
    <row r="583" spans="3:11">
      <c r="D583" t="s">
        <v>223</v>
      </c>
    </row>
    <row r="584" spans="3:11">
      <c r="D584" t="s">
        <v>550</v>
      </c>
    </row>
    <row r="585" spans="3:11">
      <c r="D585" t="s">
        <v>551</v>
      </c>
    </row>
    <row r="586" spans="3:11">
      <c r="D586" t="s">
        <v>18</v>
      </c>
      <c r="E586">
        <v>320</v>
      </c>
      <c r="G586" s="329"/>
      <c r="I586" s="328">
        <f>E586*ROUND(G586,2)</f>
        <v>0</v>
      </c>
    </row>
    <row r="588" spans="3:11">
      <c r="C588" s="9" t="s">
        <v>245</v>
      </c>
      <c r="D588" t="s">
        <v>77</v>
      </c>
    </row>
    <row r="589" spans="3:11">
      <c r="D589" t="s">
        <v>78</v>
      </c>
    </row>
    <row r="590" spans="3:11">
      <c r="D590" t="s">
        <v>79</v>
      </c>
    </row>
    <row r="591" spans="3:11">
      <c r="D591" t="s">
        <v>200</v>
      </c>
    </row>
    <row r="592" spans="3:11">
      <c r="D592" t="s">
        <v>594</v>
      </c>
    </row>
    <row r="593" spans="3:9">
      <c r="D593" t="s">
        <v>18</v>
      </c>
      <c r="E593">
        <v>400</v>
      </c>
      <c r="G593" s="329"/>
      <c r="I593" s="328">
        <f>E593*ROUND(G593,2)</f>
        <v>0</v>
      </c>
    </row>
    <row r="595" spans="3:9">
      <c r="C595" s="9" t="s">
        <v>243</v>
      </c>
      <c r="D595" t="s">
        <v>121</v>
      </c>
    </row>
    <row r="596" spans="3:9">
      <c r="D596" t="s">
        <v>201</v>
      </c>
    </row>
    <row r="597" spans="3:9">
      <c r="D597" t="s">
        <v>18</v>
      </c>
      <c r="E597">
        <v>860</v>
      </c>
      <c r="G597" s="329"/>
      <c r="I597" s="328">
        <f>E597*ROUND(G597,2)</f>
        <v>0</v>
      </c>
    </row>
    <row r="598" spans="3:9" ht="15.75" customHeight="1">
      <c r="C598" s="20"/>
      <c r="D598" s="13"/>
      <c r="E598" s="13"/>
      <c r="F598" s="13"/>
      <c r="H598" s="13"/>
    </row>
    <row r="599" spans="3:9">
      <c r="C599" s="9" t="s">
        <v>313</v>
      </c>
      <c r="D599" t="s">
        <v>80</v>
      </c>
    </row>
    <row r="600" spans="3:9">
      <c r="D600" t="s">
        <v>81</v>
      </c>
    </row>
    <row r="601" spans="3:9">
      <c r="D601" t="s">
        <v>82</v>
      </c>
    </row>
    <row r="602" spans="3:9">
      <c r="D602" t="s">
        <v>83</v>
      </c>
    </row>
    <row r="603" spans="3:9">
      <c r="D603" t="s">
        <v>84</v>
      </c>
    </row>
    <row r="604" spans="3:9">
      <c r="D604" t="s">
        <v>584</v>
      </c>
    </row>
    <row r="605" spans="3:9" ht="15.75" customHeight="1">
      <c r="D605" t="s">
        <v>193</v>
      </c>
      <c r="E605">
        <v>207.5</v>
      </c>
      <c r="G605" s="329"/>
      <c r="I605" s="328">
        <f>E605*ROUND(G605,2)</f>
        <v>0</v>
      </c>
    </row>
    <row r="606" spans="3:9" ht="15.75" customHeight="1">
      <c r="C606" s="20"/>
      <c r="D606" s="13"/>
      <c r="E606" s="13"/>
      <c r="F606" s="13"/>
      <c r="H606" s="13"/>
    </row>
    <row r="607" spans="3:9">
      <c r="C607" s="9" t="s">
        <v>103</v>
      </c>
      <c r="D607" t="s">
        <v>80</v>
      </c>
    </row>
    <row r="608" spans="3:9">
      <c r="D608" t="s">
        <v>81</v>
      </c>
    </row>
    <row r="609" spans="3:9">
      <c r="D609" t="s">
        <v>82</v>
      </c>
    </row>
    <row r="610" spans="3:9">
      <c r="D610" t="s">
        <v>83</v>
      </c>
    </row>
    <row r="611" spans="3:9">
      <c r="D611" t="s">
        <v>84</v>
      </c>
    </row>
    <row r="612" spans="3:9">
      <c r="D612" t="s">
        <v>552</v>
      </c>
    </row>
    <row r="613" spans="3:9">
      <c r="D613" t="s">
        <v>193</v>
      </c>
      <c r="E613">
        <v>26</v>
      </c>
      <c r="G613" s="329"/>
      <c r="I613" s="328">
        <f>E613*ROUND(G613,2)</f>
        <v>0</v>
      </c>
    </row>
    <row r="615" spans="3:9">
      <c r="C615" s="9" t="s">
        <v>367</v>
      </c>
      <c r="D615" t="s">
        <v>80</v>
      </c>
    </row>
    <row r="616" spans="3:9">
      <c r="D616" t="s">
        <v>81</v>
      </c>
    </row>
    <row r="617" spans="3:9">
      <c r="D617" t="s">
        <v>82</v>
      </c>
    </row>
    <row r="618" spans="3:9">
      <c r="D618" t="s">
        <v>83</v>
      </c>
    </row>
    <row r="619" spans="3:9">
      <c r="D619" t="s">
        <v>368</v>
      </c>
    </row>
    <row r="620" spans="3:9">
      <c r="D620" t="s">
        <v>377</v>
      </c>
    </row>
    <row r="621" spans="3:9">
      <c r="D621" t="s">
        <v>950</v>
      </c>
    </row>
    <row r="622" spans="3:9">
      <c r="D622" t="s">
        <v>193</v>
      </c>
      <c r="E622">
        <v>10.6</v>
      </c>
      <c r="G622" s="329"/>
      <c r="I622" s="328">
        <f>E622*ROUND(G622,2)</f>
        <v>0</v>
      </c>
    </row>
    <row r="624" spans="3:9">
      <c r="C624" s="9" t="s">
        <v>951</v>
      </c>
      <c r="D624" s="34" t="s">
        <v>369</v>
      </c>
    </row>
    <row r="625" spans="3:9">
      <c r="D625" t="s">
        <v>952</v>
      </c>
    </row>
    <row r="626" spans="3:9">
      <c r="D626" t="s">
        <v>220</v>
      </c>
    </row>
    <row r="627" spans="3:9">
      <c r="D627" t="s">
        <v>83</v>
      </c>
    </row>
    <row r="628" spans="3:9">
      <c r="D628" t="s">
        <v>953</v>
      </c>
    </row>
    <row r="629" spans="3:9">
      <c r="D629" t="s">
        <v>954</v>
      </c>
    </row>
    <row r="630" spans="3:9">
      <c r="D630" t="s">
        <v>193</v>
      </c>
      <c r="E630">
        <v>8.6</v>
      </c>
      <c r="G630" s="329"/>
      <c r="I630" s="328">
        <f>E630*ROUND(G630,2)</f>
        <v>0</v>
      </c>
    </row>
    <row r="632" spans="3:9">
      <c r="C632" s="449">
        <v>69</v>
      </c>
      <c r="D632" s="363" t="s">
        <v>553</v>
      </c>
    </row>
    <row r="634" spans="3:9">
      <c r="C634" s="9" t="s">
        <v>336</v>
      </c>
      <c r="D634" t="s">
        <v>337</v>
      </c>
    </row>
    <row r="635" spans="3:9">
      <c r="D635" t="s">
        <v>357</v>
      </c>
    </row>
    <row r="636" spans="3:9">
      <c r="D636" t="s">
        <v>338</v>
      </c>
    </row>
    <row r="637" spans="3:9">
      <c r="D637" t="s">
        <v>339</v>
      </c>
    </row>
    <row r="638" spans="3:9">
      <c r="D638" t="s">
        <v>340</v>
      </c>
    </row>
    <row r="639" spans="3:9">
      <c r="D639" t="s">
        <v>190</v>
      </c>
      <c r="E639">
        <v>6</v>
      </c>
      <c r="G639" s="329"/>
      <c r="I639" s="328">
        <f>E639*ROUND(G639,2)</f>
        <v>0</v>
      </c>
    </row>
    <row r="641" spans="2:9">
      <c r="C641" s="9" t="s">
        <v>554</v>
      </c>
      <c r="D641" t="s">
        <v>555</v>
      </c>
    </row>
    <row r="642" spans="2:9">
      <c r="D642" t="s">
        <v>556</v>
      </c>
    </row>
    <row r="643" spans="2:9">
      <c r="D643" t="s">
        <v>557</v>
      </c>
    </row>
    <row r="644" spans="2:9">
      <c r="D644" t="s">
        <v>558</v>
      </c>
    </row>
    <row r="645" spans="2:9">
      <c r="D645" t="s">
        <v>190</v>
      </c>
      <c r="E645">
        <v>6</v>
      </c>
      <c r="G645" s="329"/>
      <c r="I645" s="328">
        <f>E645*ROUND(G645,2)</f>
        <v>0</v>
      </c>
    </row>
    <row r="646" spans="2:9">
      <c r="B646" s="15"/>
      <c r="C646" s="16"/>
      <c r="D646" s="15"/>
      <c r="E646" s="15"/>
      <c r="F646" s="15"/>
      <c r="G646" s="436"/>
      <c r="H646" s="15"/>
      <c r="I646" s="17"/>
    </row>
    <row r="648" spans="2:9" ht="13.8" thickBot="1">
      <c r="F648" s="21" t="s">
        <v>188</v>
      </c>
      <c r="G648" s="437"/>
      <c r="H648" s="19"/>
      <c r="I648" s="330">
        <f>SUM(I530:I647)</f>
        <v>0</v>
      </c>
    </row>
    <row r="649" spans="2:9" ht="13.8" thickTop="1"/>
    <row r="652" spans="2:9">
      <c r="C652" s="332">
        <v>7</v>
      </c>
      <c r="D652" s="333" t="s">
        <v>186</v>
      </c>
      <c r="E652" s="1"/>
      <c r="F652" s="1"/>
      <c r="G652" s="404"/>
      <c r="H652" s="1"/>
      <c r="I652" s="334"/>
    </row>
    <row r="654" spans="2:9">
      <c r="C654" s="449">
        <v>71</v>
      </c>
      <c r="D654" s="363" t="s">
        <v>559</v>
      </c>
    </row>
    <row r="656" spans="2:9">
      <c r="C656" s="84" t="s">
        <v>560</v>
      </c>
      <c r="D656" t="s">
        <v>561</v>
      </c>
      <c r="I656"/>
    </row>
    <row r="657" spans="3:9">
      <c r="C657" s="447"/>
      <c r="D657" t="s">
        <v>562</v>
      </c>
      <c r="I657"/>
    </row>
    <row r="658" spans="3:9">
      <c r="C658" s="447"/>
      <c r="D658" t="s">
        <v>190</v>
      </c>
      <c r="E658">
        <v>4</v>
      </c>
      <c r="G658" s="329"/>
      <c r="I658" s="328">
        <f>E658*ROUND(G658,2)</f>
        <v>0</v>
      </c>
    </row>
    <row r="659" spans="3:9">
      <c r="C659" s="447"/>
    </row>
    <row r="660" spans="3:9">
      <c r="C660" s="84" t="s">
        <v>939</v>
      </c>
      <c r="D660" t="s">
        <v>940</v>
      </c>
      <c r="I660"/>
    </row>
    <row r="661" spans="3:9">
      <c r="C661" s="447"/>
      <c r="D661" t="s">
        <v>941</v>
      </c>
      <c r="I661"/>
    </row>
    <row r="662" spans="3:9">
      <c r="C662" s="447"/>
      <c r="D662" t="s">
        <v>190</v>
      </c>
      <c r="E662">
        <v>1</v>
      </c>
      <c r="G662" s="329"/>
      <c r="I662" s="328">
        <f>E662*ROUND(G662,2)</f>
        <v>0</v>
      </c>
    </row>
    <row r="664" spans="3:9">
      <c r="C664" s="20">
        <v>79</v>
      </c>
      <c r="D664" s="11" t="s">
        <v>85</v>
      </c>
    </row>
    <row r="666" spans="3:9">
      <c r="C666" s="9" t="s">
        <v>111</v>
      </c>
      <c r="D666" t="s">
        <v>112</v>
      </c>
    </row>
    <row r="667" spans="3:9">
      <c r="D667" t="s">
        <v>113</v>
      </c>
    </row>
    <row r="668" spans="3:9">
      <c r="D668" t="s">
        <v>190</v>
      </c>
      <c r="E668">
        <v>1</v>
      </c>
      <c r="G668" s="329"/>
      <c r="I668" s="328">
        <f>E668*ROUND(G668,2)</f>
        <v>0</v>
      </c>
    </row>
    <row r="670" spans="3:9">
      <c r="C670" s="9" t="s">
        <v>86</v>
      </c>
      <c r="D670" t="s">
        <v>26</v>
      </c>
    </row>
    <row r="671" spans="3:9">
      <c r="D671" t="s">
        <v>192</v>
      </c>
      <c r="E671">
        <v>60</v>
      </c>
      <c r="G671" s="329"/>
      <c r="I671" s="328">
        <f>E671*ROUND(G671,2)</f>
        <v>0</v>
      </c>
    </row>
    <row r="673" spans="2:9">
      <c r="C673" s="9" t="s">
        <v>87</v>
      </c>
      <c r="D673" t="s">
        <v>88</v>
      </c>
    </row>
    <row r="674" spans="2:9">
      <c r="D674" t="s">
        <v>192</v>
      </c>
      <c r="E674">
        <v>20</v>
      </c>
      <c r="G674" s="329"/>
      <c r="I674" s="328">
        <f>E674*ROUND(G674,2)</f>
        <v>0</v>
      </c>
    </row>
    <row r="676" spans="2:9">
      <c r="C676" s="9" t="s">
        <v>91</v>
      </c>
      <c r="D676" t="s">
        <v>89</v>
      </c>
    </row>
    <row r="677" spans="2:9">
      <c r="D677" t="s">
        <v>190</v>
      </c>
      <c r="E677">
        <v>1</v>
      </c>
      <c r="G677" s="329"/>
      <c r="I677" s="328">
        <f>E677*ROUND(G677,2)</f>
        <v>0</v>
      </c>
    </row>
    <row r="679" spans="2:9">
      <c r="C679" s="9" t="s">
        <v>90</v>
      </c>
      <c r="D679" t="s">
        <v>92</v>
      </c>
    </row>
    <row r="680" spans="2:9">
      <c r="D680" t="s">
        <v>190</v>
      </c>
      <c r="E680">
        <v>1</v>
      </c>
      <c r="G680" s="329"/>
      <c r="I680" s="328">
        <f>E680*ROUND(G680,2)</f>
        <v>0</v>
      </c>
    </row>
    <row r="681" spans="2:9">
      <c r="B681" s="15"/>
      <c r="C681" s="16"/>
      <c r="D681" s="15"/>
      <c r="E681" s="15"/>
      <c r="F681" s="15"/>
      <c r="G681" s="436"/>
      <c r="H681" s="15"/>
      <c r="I681" s="17"/>
    </row>
    <row r="683" spans="2:9" ht="13.8" thickBot="1">
      <c r="F683" s="21" t="s">
        <v>188</v>
      </c>
      <c r="G683" s="437"/>
      <c r="H683" s="19"/>
      <c r="I683" s="330">
        <f>SUM(I653:I682)</f>
        <v>0</v>
      </c>
    </row>
    <row r="684" spans="2:9" ht="13.8" thickTop="1"/>
    <row r="688" spans="2:9">
      <c r="C688"/>
      <c r="I688"/>
    </row>
    <row r="689" spans="3:9">
      <c r="C689"/>
      <c r="I689"/>
    </row>
    <row r="690" spans="3:9">
      <c r="C690"/>
      <c r="I690"/>
    </row>
    <row r="712" spans="11:11">
      <c r="K712" s="26"/>
    </row>
    <row r="751" spans="5:5">
      <c r="E751" s="27"/>
    </row>
    <row r="754" spans="5:11">
      <c r="E754" s="28"/>
      <c r="J754" s="10"/>
    </row>
    <row r="757" spans="5:11">
      <c r="J757" s="10"/>
    </row>
    <row r="760" spans="5:11">
      <c r="K760" s="10"/>
    </row>
    <row r="763" spans="5:11">
      <c r="E763" s="27"/>
    </row>
    <row r="767" spans="5:11">
      <c r="J767" s="10"/>
    </row>
    <row r="770" spans="10:11">
      <c r="J770" s="10"/>
    </row>
    <row r="773" spans="10:11">
      <c r="J773" s="10"/>
    </row>
    <row r="776" spans="10:11">
      <c r="J776" s="10"/>
    </row>
    <row r="779" spans="10:11">
      <c r="K779" s="10"/>
    </row>
    <row r="782" spans="10:11">
      <c r="K782" s="10"/>
    </row>
    <row r="785" spans="5:11">
      <c r="K785" s="10"/>
    </row>
    <row r="788" spans="5:11">
      <c r="J788" s="10"/>
    </row>
    <row r="791" spans="5:11">
      <c r="K791" s="10"/>
    </row>
    <row r="800" spans="5:11">
      <c r="E800" s="27"/>
    </row>
    <row r="818" spans="5:5">
      <c r="E818" s="27"/>
    </row>
    <row r="824" spans="5:5">
      <c r="E824" s="27"/>
    </row>
    <row r="830" spans="5:5">
      <c r="E830" s="27"/>
    </row>
    <row r="836" spans="5:5">
      <c r="E836" s="27"/>
    </row>
    <row r="854" spans="5:5">
      <c r="E854" s="27"/>
    </row>
    <row r="856" spans="5:5">
      <c r="E856" s="24"/>
    </row>
    <row r="866" spans="5:5">
      <c r="E866" s="24"/>
    </row>
    <row r="872" spans="5:5">
      <c r="E872" s="27"/>
    </row>
    <row r="874" spans="5:5">
      <c r="E874" s="24"/>
    </row>
    <row r="908" spans="5:5">
      <c r="E908" s="27"/>
    </row>
    <row r="936" spans="5:5">
      <c r="E936" s="27"/>
    </row>
    <row r="946" spans="5:5">
      <c r="E946" s="27"/>
    </row>
    <row r="962" spans="5:5">
      <c r="E962" s="27"/>
    </row>
    <row r="978" spans="5:5">
      <c r="E978" s="27"/>
    </row>
    <row r="1017" spans="5:5">
      <c r="E1017" s="27"/>
    </row>
  </sheetData>
  <sheetProtection password="CF64" sheet="1"/>
  <mergeCells count="8">
    <mergeCell ref="C294:I294"/>
    <mergeCell ref="C295:I295"/>
    <mergeCell ref="C276:I276"/>
    <mergeCell ref="C279:I279"/>
    <mergeCell ref="C280:I280"/>
    <mergeCell ref="C283:I283"/>
    <mergeCell ref="C287:I287"/>
    <mergeCell ref="C292:I292"/>
  </mergeCells>
  <dataValidations count="1">
    <dataValidation type="custom" allowBlank="1" showInputMessage="1" showErrorMessage="1" sqref="G1:G1048576" xr:uid="{CEC8588A-333A-4EEB-B557-6FFAA9E1CC6D}">
      <formula1>G1=ROUND(G1,2)</formula1>
    </dataValidation>
  </dataValidations>
  <pageMargins left="0.70866141732283472" right="0.70866141732283472" top="0.74803149606299213" bottom="0.74803149606299213" header="0.31496062992125984" footer="0.31496062992125984"/>
  <pageSetup paperSize="9" orientation="portrait" r:id="rId1"/>
  <headerFooter>
    <oddHeader>&amp;RProjektantski predračun del - lokalna cesta</oddHeader>
    <oddFooter>&amp;RStran &amp;P od &amp;N</oddFooter>
  </headerFooter>
  <rowBreaks count="1" manualBreakCount="1">
    <brk id="3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A3BFC-4755-4DCB-8F51-A0A5772D5EB1}">
  <dimension ref="B5:K808"/>
  <sheetViews>
    <sheetView view="pageBreakPreview" topLeftCell="A4" zoomScale="160" zoomScaleNormal="100" zoomScaleSheetLayoutView="160" workbookViewId="0">
      <selection activeCell="I9" sqref="I9:I21"/>
    </sheetView>
  </sheetViews>
  <sheetFormatPr defaultRowHeight="13.2"/>
  <cols>
    <col min="1" max="1" width="3.5546875" customWidth="1"/>
    <col min="2" max="2" width="7.44140625" customWidth="1"/>
    <col min="3" max="3" width="10.109375" style="9" customWidth="1"/>
    <col min="4" max="4" width="9.109375" customWidth="1"/>
    <col min="5" max="5" width="10.88671875" bestFit="1" customWidth="1"/>
    <col min="6" max="6" width="9.109375" customWidth="1"/>
    <col min="7" max="7" width="12.6640625" style="10" customWidth="1"/>
    <col min="8" max="8" width="5.88671875" customWidth="1"/>
    <col min="9" max="9" width="15.44140625" style="10" customWidth="1"/>
    <col min="10" max="10" width="10.44140625" customWidth="1"/>
    <col min="11" max="11" width="20.44140625" customWidth="1"/>
  </cols>
  <sheetData>
    <row r="5" spans="2:10" ht="17.399999999999999">
      <c r="B5" s="31" t="s">
        <v>1145</v>
      </c>
    </row>
    <row r="6" spans="2:10" ht="17.399999999999999">
      <c r="B6" s="13" t="s">
        <v>609</v>
      </c>
    </row>
    <row r="9" spans="2:10">
      <c r="C9" s="9" t="s">
        <v>175</v>
      </c>
      <c r="D9" t="s">
        <v>176</v>
      </c>
      <c r="I9" s="328">
        <f>I65</f>
        <v>0</v>
      </c>
      <c r="J9" s="9"/>
    </row>
    <row r="10" spans="2:10" s="14" customFormat="1">
      <c r="B10"/>
      <c r="C10" s="9"/>
      <c r="D10"/>
      <c r="E10"/>
      <c r="F10"/>
      <c r="G10" s="10"/>
      <c r="H10"/>
      <c r="I10" s="10"/>
      <c r="J10"/>
    </row>
    <row r="11" spans="2:10">
      <c r="C11" s="9" t="s">
        <v>177</v>
      </c>
      <c r="D11" t="s">
        <v>178</v>
      </c>
      <c r="I11" s="328">
        <f>I186</f>
        <v>0</v>
      </c>
    </row>
    <row r="13" spans="2:10">
      <c r="C13" s="9" t="s">
        <v>179</v>
      </c>
      <c r="D13" t="s">
        <v>180</v>
      </c>
      <c r="I13" s="328">
        <f>I270</f>
        <v>0</v>
      </c>
    </row>
    <row r="15" spans="2:10">
      <c r="C15" s="9" t="s">
        <v>181</v>
      </c>
      <c r="D15" t="s">
        <v>182</v>
      </c>
      <c r="I15" s="328">
        <f>I398</f>
        <v>0</v>
      </c>
    </row>
    <row r="17" spans="2:9">
      <c r="C17" s="9" t="s">
        <v>183</v>
      </c>
      <c r="D17" t="s">
        <v>184</v>
      </c>
      <c r="I17" s="328">
        <f>I469</f>
        <v>0</v>
      </c>
    </row>
    <row r="19" spans="2:9">
      <c r="C19" s="9" t="s">
        <v>185</v>
      </c>
      <c r="D19" t="s">
        <v>186</v>
      </c>
      <c r="I19" s="328">
        <f>I492</f>
        <v>0</v>
      </c>
    </row>
    <row r="20" spans="2:9">
      <c r="B20" s="15"/>
      <c r="C20" s="16"/>
      <c r="D20" s="15"/>
      <c r="E20" s="15"/>
      <c r="F20" s="15"/>
      <c r="G20" s="17"/>
      <c r="H20" s="15"/>
      <c r="I20" s="17"/>
    </row>
    <row r="22" spans="2:9">
      <c r="D22" t="s">
        <v>187</v>
      </c>
      <c r="I22" s="328">
        <f>SUM(I9:I21)</f>
        <v>0</v>
      </c>
    </row>
    <row r="23" spans="2:9">
      <c r="B23" s="15"/>
      <c r="C23" s="16"/>
      <c r="D23" s="15"/>
      <c r="E23" s="15"/>
      <c r="F23" s="15"/>
      <c r="G23" s="17"/>
      <c r="H23" s="15"/>
      <c r="I23" s="17"/>
    </row>
    <row r="25" spans="2:9">
      <c r="D25" t="s">
        <v>118</v>
      </c>
      <c r="I25" s="328">
        <f>0.22*I22</f>
        <v>0</v>
      </c>
    </row>
    <row r="26" spans="2:9">
      <c r="B26" s="15"/>
      <c r="C26" s="16"/>
      <c r="D26" s="15"/>
      <c r="E26" s="15"/>
      <c r="F26" s="15"/>
      <c r="G26" s="17"/>
      <c r="H26" s="15"/>
      <c r="I26" s="17"/>
    </row>
    <row r="28" spans="2:9" ht="13.8" thickBot="1">
      <c r="D28" s="18" t="s">
        <v>188</v>
      </c>
      <c r="E28" s="19"/>
      <c r="F28" s="19"/>
      <c r="G28" s="450"/>
      <c r="H28" s="19"/>
      <c r="I28" s="330">
        <f>SUM(I22:I27)</f>
        <v>0</v>
      </c>
    </row>
    <row r="29" spans="2:9" ht="13.8" thickTop="1"/>
    <row r="36" spans="3:9">
      <c r="D36" s="11"/>
    </row>
    <row r="40" spans="3:9">
      <c r="C40" s="332" t="s">
        <v>175</v>
      </c>
      <c r="D40" s="333" t="s">
        <v>176</v>
      </c>
      <c r="E40" s="1"/>
      <c r="F40" s="1"/>
      <c r="G40" s="334"/>
      <c r="H40" s="1"/>
      <c r="I40" s="334"/>
    </row>
    <row r="41" spans="3:9">
      <c r="C41" s="20">
        <v>11</v>
      </c>
      <c r="D41" s="11" t="s">
        <v>189</v>
      </c>
    </row>
    <row r="43" spans="3:9">
      <c r="C43" s="9" t="s">
        <v>104</v>
      </c>
      <c r="D43" t="s">
        <v>105</v>
      </c>
    </row>
    <row r="44" spans="3:9">
      <c r="D44" t="s">
        <v>106</v>
      </c>
    </row>
    <row r="45" spans="3:9">
      <c r="D45" t="s">
        <v>190</v>
      </c>
      <c r="E45">
        <v>64</v>
      </c>
      <c r="G45" s="335"/>
      <c r="I45" s="328">
        <f>E45*G45</f>
        <v>0</v>
      </c>
    </row>
    <row r="47" spans="3:9">
      <c r="C47" s="20">
        <v>12</v>
      </c>
      <c r="D47" s="11" t="s">
        <v>191</v>
      </c>
    </row>
    <row r="48" spans="3:9">
      <c r="D48" s="11"/>
    </row>
    <row r="49" spans="2:9">
      <c r="D49" s="12" t="s">
        <v>1</v>
      </c>
    </row>
    <row r="50" spans="2:9">
      <c r="D50" s="12" t="s">
        <v>2</v>
      </c>
    </row>
    <row r="51" spans="2:9">
      <c r="D51" s="12"/>
    </row>
    <row r="52" spans="2:9">
      <c r="C52" s="9" t="s">
        <v>233</v>
      </c>
      <c r="D52" s="12" t="s">
        <v>247</v>
      </c>
    </row>
    <row r="53" spans="2:9">
      <c r="D53" s="12" t="s">
        <v>892</v>
      </c>
    </row>
    <row r="54" spans="2:9">
      <c r="D54" s="12" t="s">
        <v>193</v>
      </c>
      <c r="E54">
        <v>162</v>
      </c>
      <c r="G54" s="335"/>
      <c r="I54" s="328">
        <f>E54*G54</f>
        <v>0</v>
      </c>
    </row>
    <row r="55" spans="2:9">
      <c r="D55" s="12"/>
    </row>
    <row r="56" spans="2:9">
      <c r="C56" s="9" t="s">
        <v>32</v>
      </c>
      <c r="D56" s="12" t="s">
        <v>33</v>
      </c>
    </row>
    <row r="57" spans="2:9">
      <c r="D57" s="12" t="s">
        <v>577</v>
      </c>
    </row>
    <row r="58" spans="2:9">
      <c r="D58" s="12" t="s">
        <v>193</v>
      </c>
      <c r="E58" s="30">
        <v>1585</v>
      </c>
      <c r="G58" s="335"/>
      <c r="I58" s="328">
        <f>E58*G58</f>
        <v>0</v>
      </c>
    </row>
    <row r="59" spans="2:9">
      <c r="D59" s="12"/>
    </row>
    <row r="60" spans="2:9">
      <c r="C60" s="9" t="s">
        <v>329</v>
      </c>
      <c r="D60" s="12" t="s">
        <v>330</v>
      </c>
    </row>
    <row r="61" spans="2:9">
      <c r="D61" s="12" t="s">
        <v>331</v>
      </c>
    </row>
    <row r="62" spans="2:9">
      <c r="D62" s="12" t="s">
        <v>18</v>
      </c>
      <c r="E62">
        <v>162</v>
      </c>
      <c r="G62" s="335"/>
      <c r="I62" s="328">
        <f>E62*G62</f>
        <v>0</v>
      </c>
    </row>
    <row r="63" spans="2:9">
      <c r="B63" s="15"/>
      <c r="C63" s="16"/>
      <c r="D63" s="15"/>
      <c r="E63" s="15"/>
      <c r="F63" s="15"/>
      <c r="G63" s="17"/>
      <c r="H63" s="15"/>
      <c r="I63" s="17"/>
    </row>
    <row r="64" spans="2:9">
      <c r="G64" s="451"/>
      <c r="H64" s="11"/>
    </row>
    <row r="65" spans="3:9" ht="13.8" thickBot="1">
      <c r="F65" s="21" t="s">
        <v>188</v>
      </c>
      <c r="G65" s="450"/>
      <c r="H65" s="19"/>
      <c r="I65" s="330">
        <f>SUM(I42:I64)</f>
        <v>0</v>
      </c>
    </row>
    <row r="66" spans="3:9" ht="13.8" thickTop="1"/>
    <row r="67" spans="3:9">
      <c r="C67" s="332">
        <v>2</v>
      </c>
      <c r="D67" s="332" t="s">
        <v>3</v>
      </c>
      <c r="E67" s="1"/>
      <c r="F67" s="1"/>
      <c r="G67" s="334"/>
      <c r="H67" s="1"/>
      <c r="I67" s="334"/>
    </row>
    <row r="68" spans="3:9">
      <c r="C68" s="20"/>
      <c r="D68" s="11"/>
    </row>
    <row r="69" spans="3:9">
      <c r="C69" s="20">
        <v>21</v>
      </c>
      <c r="D69" s="11" t="s">
        <v>4</v>
      </c>
    </row>
    <row r="71" spans="3:9">
      <c r="C71" s="9" t="s">
        <v>41</v>
      </c>
      <c r="D71" t="s">
        <v>39</v>
      </c>
    </row>
    <row r="72" spans="3:9">
      <c r="D72" t="s">
        <v>40</v>
      </c>
    </row>
    <row r="73" spans="3:9">
      <c r="D73" t="s">
        <v>5</v>
      </c>
      <c r="E73">
        <v>620</v>
      </c>
      <c r="G73" s="335"/>
      <c r="I73" s="328">
        <f>E73*G73</f>
        <v>0</v>
      </c>
    </row>
    <row r="74" spans="3:9" ht="17.399999999999999">
      <c r="D74" s="13"/>
      <c r="E74" s="13"/>
      <c r="F74" s="13"/>
      <c r="G74"/>
      <c r="H74" s="13"/>
    </row>
    <row r="75" spans="3:9">
      <c r="C75" s="9" t="s">
        <v>42</v>
      </c>
      <c r="D75" t="s">
        <v>43</v>
      </c>
    </row>
    <row r="76" spans="3:9">
      <c r="D76" t="s">
        <v>40</v>
      </c>
    </row>
    <row r="77" spans="3:9">
      <c r="D77" t="s">
        <v>335</v>
      </c>
    </row>
    <row r="78" spans="3:9">
      <c r="D78" t="s">
        <v>5</v>
      </c>
      <c r="E78">
        <v>860</v>
      </c>
      <c r="G78" s="335"/>
      <c r="I78" s="328">
        <f>E78*G78</f>
        <v>0</v>
      </c>
    </row>
    <row r="80" spans="3:9">
      <c r="C80" s="9" t="s">
        <v>107</v>
      </c>
      <c r="D80" t="s">
        <v>43</v>
      </c>
    </row>
    <row r="81" spans="3:9">
      <c r="D81" t="s">
        <v>108</v>
      </c>
    </row>
    <row r="82" spans="3:9">
      <c r="D82" t="s">
        <v>109</v>
      </c>
    </row>
    <row r="83" spans="3:9">
      <c r="D83" t="s">
        <v>5</v>
      </c>
      <c r="E83">
        <v>60</v>
      </c>
      <c r="G83" s="335"/>
      <c r="I83" s="328">
        <f>E83*G83</f>
        <v>0</v>
      </c>
    </row>
    <row r="84" spans="3:9" ht="14.25" customHeight="1">
      <c r="D84" s="13"/>
      <c r="E84" s="13"/>
      <c r="F84" s="13"/>
      <c r="G84"/>
      <c r="H84" s="13"/>
    </row>
    <row r="85" spans="3:9" ht="14.25" customHeight="1">
      <c r="C85" s="9" t="s">
        <v>226</v>
      </c>
      <c r="D85" t="s">
        <v>227</v>
      </c>
    </row>
    <row r="86" spans="3:9" ht="14.25" customHeight="1">
      <c r="D86" t="s">
        <v>40</v>
      </c>
    </row>
    <row r="87" spans="3:9" ht="14.25" customHeight="1">
      <c r="D87" t="s">
        <v>5</v>
      </c>
      <c r="E87">
        <v>100</v>
      </c>
      <c r="G87" s="335"/>
      <c r="I87" s="328">
        <f>E87*G87</f>
        <v>0</v>
      </c>
    </row>
    <row r="88" spans="3:9" ht="14.25" customHeight="1"/>
    <row r="89" spans="3:9" ht="14.25" customHeight="1">
      <c r="C89" s="9" t="s">
        <v>228</v>
      </c>
      <c r="D89" t="s">
        <v>229</v>
      </c>
    </row>
    <row r="90" spans="3:9" ht="14.25" customHeight="1">
      <c r="D90" t="s">
        <v>40</v>
      </c>
    </row>
    <row r="91" spans="3:9" ht="14.25" customHeight="1">
      <c r="D91" t="s">
        <v>5</v>
      </c>
      <c r="E91">
        <v>40</v>
      </c>
      <c r="G91" s="335"/>
      <c r="I91" s="328">
        <f>E91*G91</f>
        <v>0</v>
      </c>
    </row>
    <row r="92" spans="3:9" ht="14.25" customHeight="1"/>
    <row r="93" spans="3:9" ht="14.25" customHeight="1">
      <c r="C93" s="9" t="s">
        <v>44</v>
      </c>
      <c r="D93" t="s">
        <v>45</v>
      </c>
    </row>
    <row r="94" spans="3:9" ht="14.25" customHeight="1">
      <c r="D94" t="s">
        <v>46</v>
      </c>
    </row>
    <row r="95" spans="3:9" ht="14.25" customHeight="1">
      <c r="D95" t="s">
        <v>619</v>
      </c>
    </row>
    <row r="96" spans="3:9" ht="14.25" customHeight="1">
      <c r="D96" t="s">
        <v>47</v>
      </c>
    </row>
    <row r="97" spans="3:9" ht="14.25" customHeight="1">
      <c r="D97" t="s">
        <v>217</v>
      </c>
    </row>
    <row r="98" spans="3:9" ht="14.25" customHeight="1">
      <c r="D98" t="s">
        <v>5</v>
      </c>
      <c r="E98">
        <v>132</v>
      </c>
      <c r="G98" s="335"/>
      <c r="I98" s="328">
        <f>E98*G98</f>
        <v>0</v>
      </c>
    </row>
    <row r="99" spans="3:9" ht="14.25" customHeight="1"/>
    <row r="100" spans="3:9" ht="14.25" customHeight="1">
      <c r="C100" s="9" t="s">
        <v>94</v>
      </c>
      <c r="D100" t="s">
        <v>45</v>
      </c>
    </row>
    <row r="101" spans="3:9" ht="14.25" customHeight="1">
      <c r="D101" t="s">
        <v>46</v>
      </c>
    </row>
    <row r="102" spans="3:9" ht="14.25" customHeight="1">
      <c r="D102" t="s">
        <v>619</v>
      </c>
    </row>
    <row r="103" spans="3:9" ht="14.25" customHeight="1">
      <c r="D103" t="s">
        <v>47</v>
      </c>
    </row>
    <row r="104" spans="3:9" ht="14.25" customHeight="1">
      <c r="D104" t="s">
        <v>95</v>
      </c>
    </row>
    <row r="105" spans="3:9" ht="14.25" customHeight="1">
      <c r="D105" t="s">
        <v>5</v>
      </c>
      <c r="E105">
        <v>56</v>
      </c>
      <c r="G105" s="335"/>
      <c r="I105" s="328">
        <f>E105*G105</f>
        <v>0</v>
      </c>
    </row>
    <row r="106" spans="3:9" ht="14.25" customHeight="1"/>
    <row r="107" spans="3:9" ht="14.25" customHeight="1">
      <c r="C107" s="9" t="s">
        <v>800</v>
      </c>
      <c r="D107" t="s">
        <v>39</v>
      </c>
    </row>
    <row r="108" spans="3:9" ht="14.25" customHeight="1">
      <c r="D108" t="s">
        <v>912</v>
      </c>
    </row>
    <row r="109" spans="3:9" ht="14.25" customHeight="1">
      <c r="D109" t="s">
        <v>5</v>
      </c>
      <c r="E109">
        <v>150</v>
      </c>
      <c r="G109" s="335"/>
      <c r="I109" s="328">
        <f>E109*G109</f>
        <v>0</v>
      </c>
    </row>
    <row r="110" spans="3:9" ht="14.25" customHeight="1"/>
    <row r="111" spans="3:9" ht="14.25" customHeight="1">
      <c r="C111" s="9" t="s">
        <v>802</v>
      </c>
      <c r="D111" t="s">
        <v>227</v>
      </c>
    </row>
    <row r="112" spans="3:9" ht="14.25" customHeight="1">
      <c r="D112" t="s">
        <v>912</v>
      </c>
    </row>
    <row r="113" spans="3:9" ht="14.25" customHeight="1">
      <c r="D113" t="s">
        <v>5</v>
      </c>
      <c r="E113">
        <v>30</v>
      </c>
      <c r="G113" s="335"/>
      <c r="I113" s="328">
        <f>E113*G113</f>
        <v>0</v>
      </c>
    </row>
    <row r="114" spans="3:9" ht="14.25" customHeight="1">
      <c r="D114" s="13"/>
      <c r="E114" s="13"/>
      <c r="F114" s="13"/>
      <c r="G114"/>
      <c r="H114" s="13"/>
    </row>
    <row r="115" spans="3:9">
      <c r="C115" s="20">
        <v>22</v>
      </c>
      <c r="D115" s="11" t="s">
        <v>6</v>
      </c>
    </row>
    <row r="117" spans="3:9">
      <c r="C117" s="9" t="s">
        <v>50</v>
      </c>
      <c r="D117" t="s">
        <v>48</v>
      </c>
    </row>
    <row r="118" spans="3:9">
      <c r="D118" t="s">
        <v>49</v>
      </c>
    </row>
    <row r="119" spans="3:9">
      <c r="D119" t="s">
        <v>193</v>
      </c>
      <c r="E119" s="10">
        <v>1780</v>
      </c>
      <c r="G119" s="335"/>
      <c r="I119" s="328">
        <f>E119*G119</f>
        <v>0</v>
      </c>
    </row>
    <row r="120" spans="3:9">
      <c r="E120" s="10"/>
    </row>
    <row r="121" spans="3:9">
      <c r="C121" s="20">
        <v>23</v>
      </c>
      <c r="D121" s="11" t="s">
        <v>51</v>
      </c>
      <c r="E121" s="10"/>
    </row>
    <row r="122" spans="3:9">
      <c r="E122" s="10"/>
    </row>
    <row r="123" spans="3:9">
      <c r="C123" s="9" t="s">
        <v>52</v>
      </c>
      <c r="D123" t="s">
        <v>53</v>
      </c>
      <c r="E123" s="10"/>
    </row>
    <row r="124" spans="3:9">
      <c r="D124" t="s">
        <v>242</v>
      </c>
      <c r="E124" s="10"/>
    </row>
    <row r="125" spans="3:9">
      <c r="D125" t="s">
        <v>193</v>
      </c>
      <c r="E125" s="10">
        <v>1780</v>
      </c>
      <c r="G125" s="335"/>
      <c r="I125" s="328">
        <f>E125*G125</f>
        <v>0</v>
      </c>
    </row>
    <row r="127" spans="3:9">
      <c r="C127" s="20">
        <v>24</v>
      </c>
      <c r="D127" s="11" t="s">
        <v>7</v>
      </c>
    </row>
    <row r="129" spans="3:9">
      <c r="C129" s="9" t="s">
        <v>8</v>
      </c>
      <c r="D129" t="s">
        <v>239</v>
      </c>
    </row>
    <row r="130" spans="3:9">
      <c r="D130" t="s">
        <v>241</v>
      </c>
    </row>
    <row r="131" spans="3:9">
      <c r="D131" t="s">
        <v>240</v>
      </c>
    </row>
    <row r="132" spans="3:9">
      <c r="D132" t="s">
        <v>5</v>
      </c>
      <c r="E132">
        <v>830</v>
      </c>
      <c r="G132" s="335"/>
      <c r="I132" s="328">
        <f>E132*G132</f>
        <v>0</v>
      </c>
    </row>
    <row r="133" spans="3:9">
      <c r="C133" s="452"/>
    </row>
    <row r="134" spans="3:9">
      <c r="C134" s="9" t="s">
        <v>620</v>
      </c>
      <c r="D134" t="s">
        <v>239</v>
      </c>
    </row>
    <row r="135" spans="3:9">
      <c r="D135" t="s">
        <v>621</v>
      </c>
    </row>
    <row r="136" spans="3:9">
      <c r="D136" t="s">
        <v>5</v>
      </c>
      <c r="E136">
        <v>165</v>
      </c>
      <c r="G136" s="335"/>
      <c r="I136" s="328">
        <f>E136*G136</f>
        <v>0</v>
      </c>
    </row>
    <row r="138" spans="3:9">
      <c r="C138" s="9" t="s">
        <v>913</v>
      </c>
      <c r="D138" t="s">
        <v>914</v>
      </c>
    </row>
    <row r="139" spans="3:9">
      <c r="D139" t="s">
        <v>915</v>
      </c>
    </row>
    <row r="140" spans="3:9">
      <c r="D140" t="s">
        <v>5</v>
      </c>
      <c r="E140">
        <v>50</v>
      </c>
      <c r="G140" s="335"/>
      <c r="I140" s="328">
        <f>E140*G140</f>
        <v>0</v>
      </c>
    </row>
    <row r="142" spans="3:9">
      <c r="C142" s="20">
        <v>25</v>
      </c>
      <c r="D142" s="11" t="s">
        <v>9</v>
      </c>
    </row>
    <row r="144" spans="3:9">
      <c r="C144" s="9" t="s">
        <v>55</v>
      </c>
      <c r="D144" t="s">
        <v>10</v>
      </c>
    </row>
    <row r="145" spans="3:9">
      <c r="D145" t="s">
        <v>54</v>
      </c>
    </row>
    <row r="146" spans="3:9">
      <c r="D146" t="s">
        <v>193</v>
      </c>
      <c r="E146">
        <v>16</v>
      </c>
      <c r="G146" s="335"/>
      <c r="I146" s="328">
        <f>E146*G146</f>
        <v>0</v>
      </c>
    </row>
    <row r="148" spans="3:9">
      <c r="C148" s="442" t="s">
        <v>194</v>
      </c>
      <c r="D148" s="442" t="s">
        <v>195</v>
      </c>
      <c r="E148" s="443"/>
      <c r="F148" s="443"/>
      <c r="G148" s="445"/>
      <c r="H148" s="443"/>
      <c r="I148" s="445"/>
    </row>
    <row r="149" spans="3:9">
      <c r="C149" s="443"/>
      <c r="D149" s="442" t="s">
        <v>196</v>
      </c>
      <c r="E149" s="443"/>
      <c r="F149" s="443"/>
      <c r="G149" s="445"/>
      <c r="H149" s="443"/>
      <c r="I149" s="445"/>
    </row>
    <row r="150" spans="3:9">
      <c r="C150" s="443"/>
      <c r="D150" s="443" t="s">
        <v>193</v>
      </c>
      <c r="E150" s="443">
        <v>16</v>
      </c>
      <c r="F150" s="443"/>
      <c r="G150" s="335"/>
      <c r="H150" s="443"/>
      <c r="I150" s="453">
        <f>E150*G150</f>
        <v>0</v>
      </c>
    </row>
    <row r="152" spans="3:9">
      <c r="C152" s="20">
        <v>29</v>
      </c>
      <c r="D152" s="11" t="s">
        <v>56</v>
      </c>
    </row>
    <row r="153" spans="3:9">
      <c r="C153"/>
      <c r="D153" s="12" t="s">
        <v>1</v>
      </c>
    </row>
    <row r="154" spans="3:9">
      <c r="C154"/>
      <c r="D154" s="12" t="s">
        <v>2</v>
      </c>
    </row>
    <row r="155" spans="3:9">
      <c r="C155" s="27"/>
      <c r="D155" s="12"/>
      <c r="G155" s="11"/>
    </row>
    <row r="156" spans="3:9">
      <c r="C156" s="9" t="s">
        <v>626</v>
      </c>
      <c r="D156" t="s">
        <v>59</v>
      </c>
    </row>
    <row r="157" spans="3:9">
      <c r="D157" t="s">
        <v>5</v>
      </c>
      <c r="E157">
        <f>E73</f>
        <v>620</v>
      </c>
      <c r="G157" s="335"/>
      <c r="I157" s="328">
        <f>E157*G157</f>
        <v>0</v>
      </c>
    </row>
    <row r="159" spans="3:9">
      <c r="C159" s="9" t="s">
        <v>627</v>
      </c>
      <c r="D159" t="s">
        <v>353</v>
      </c>
    </row>
    <row r="160" spans="3:9">
      <c r="D160" t="s">
        <v>0</v>
      </c>
    </row>
    <row r="161" spans="3:9">
      <c r="D161" t="s">
        <v>5</v>
      </c>
      <c r="E161">
        <f>E78-E140</f>
        <v>810</v>
      </c>
      <c r="G161" s="335"/>
      <c r="I161" s="328">
        <f>E161*G161</f>
        <v>0</v>
      </c>
    </row>
    <row r="162" spans="3:9">
      <c r="C162"/>
      <c r="G162"/>
    </row>
    <row r="163" spans="3:9">
      <c r="C163" s="9" t="s">
        <v>629</v>
      </c>
      <c r="D163" t="s">
        <v>625</v>
      </c>
    </row>
    <row r="164" spans="3:9">
      <c r="D164" t="s">
        <v>5</v>
      </c>
      <c r="E164">
        <f>E87</f>
        <v>100</v>
      </c>
      <c r="G164" s="335"/>
      <c r="I164" s="328">
        <f>E164*G164</f>
        <v>0</v>
      </c>
    </row>
    <row r="165" spans="3:9">
      <c r="C165"/>
      <c r="G165"/>
    </row>
    <row r="166" spans="3:9">
      <c r="C166" s="9" t="s">
        <v>628</v>
      </c>
      <c r="D166" t="s">
        <v>624</v>
      </c>
    </row>
    <row r="167" spans="3:9">
      <c r="D167" t="s">
        <v>5</v>
      </c>
      <c r="E167">
        <f>E91</f>
        <v>40</v>
      </c>
      <c r="G167" s="335"/>
      <c r="I167" s="328">
        <f>E167*G167</f>
        <v>0</v>
      </c>
    </row>
    <row r="168" spans="3:9">
      <c r="C168"/>
      <c r="G168"/>
    </row>
    <row r="169" spans="3:9">
      <c r="C169" s="9" t="s">
        <v>58</v>
      </c>
      <c r="D169" t="s">
        <v>353</v>
      </c>
    </row>
    <row r="170" spans="3:9">
      <c r="D170" t="s">
        <v>0</v>
      </c>
    </row>
    <row r="171" spans="3:9">
      <c r="D171" t="s">
        <v>5</v>
      </c>
      <c r="E171">
        <f>E157</f>
        <v>620</v>
      </c>
      <c r="G171" s="335"/>
      <c r="I171" s="328">
        <f>E171*G171</f>
        <v>0</v>
      </c>
    </row>
    <row r="173" spans="3:9">
      <c r="C173" s="9" t="s">
        <v>61</v>
      </c>
      <c r="D173" t="s">
        <v>353</v>
      </c>
    </row>
    <row r="174" spans="3:9">
      <c r="D174" t="s">
        <v>0</v>
      </c>
    </row>
    <row r="175" spans="3:9">
      <c r="D175" t="s">
        <v>5</v>
      </c>
      <c r="E175">
        <f>E161</f>
        <v>810</v>
      </c>
      <c r="G175" s="335"/>
      <c r="I175" s="328">
        <f>E175*G175</f>
        <v>0</v>
      </c>
    </row>
    <row r="177" spans="2:9">
      <c r="C177" s="9" t="s">
        <v>342</v>
      </c>
      <c r="D177" t="s">
        <v>623</v>
      </c>
    </row>
    <row r="178" spans="2:9">
      <c r="D178" t="s">
        <v>0</v>
      </c>
    </row>
    <row r="179" spans="2:9">
      <c r="D179" t="s">
        <v>5</v>
      </c>
      <c r="E179">
        <f>E164</f>
        <v>100</v>
      </c>
      <c r="G179" s="335"/>
      <c r="I179" s="328">
        <f>E179*G179</f>
        <v>0</v>
      </c>
    </row>
    <row r="181" spans="2:9">
      <c r="C181" s="9" t="s">
        <v>344</v>
      </c>
      <c r="D181" t="s">
        <v>622</v>
      </c>
    </row>
    <row r="182" spans="2:9">
      <c r="D182" t="s">
        <v>0</v>
      </c>
    </row>
    <row r="183" spans="2:9">
      <c r="D183" t="s">
        <v>5</v>
      </c>
      <c r="E183">
        <f>E167</f>
        <v>40</v>
      </c>
      <c r="G183" s="335"/>
      <c r="I183" s="328">
        <f>E183*G183</f>
        <v>0</v>
      </c>
    </row>
    <row r="184" spans="2:9">
      <c r="B184" s="15"/>
      <c r="C184" s="16"/>
      <c r="D184" s="15"/>
      <c r="E184" s="15"/>
      <c r="F184" s="15"/>
      <c r="G184" s="17"/>
      <c r="H184" s="15"/>
      <c r="I184" s="17"/>
    </row>
    <row r="185" spans="2:9" ht="12.6" customHeight="1"/>
    <row r="186" spans="2:9" ht="13.8" thickBot="1">
      <c r="F186" s="21" t="s">
        <v>188</v>
      </c>
      <c r="G186" s="450"/>
      <c r="H186" s="19"/>
      <c r="I186" s="330">
        <f>SUM(I70:I185)</f>
        <v>0</v>
      </c>
    </row>
    <row r="187" spans="2:9" ht="13.8" thickTop="1"/>
    <row r="188" spans="2:9">
      <c r="C188" s="332">
        <v>3</v>
      </c>
      <c r="D188" s="333" t="s">
        <v>180</v>
      </c>
      <c r="E188" s="1"/>
      <c r="F188" s="1"/>
      <c r="G188" s="334"/>
      <c r="H188" s="1"/>
      <c r="I188" s="334"/>
    </row>
    <row r="189" spans="2:9">
      <c r="C189" s="20"/>
      <c r="D189" s="11"/>
    </row>
    <row r="190" spans="2:9" ht="13.8">
      <c r="C190" s="43" t="s">
        <v>127</v>
      </c>
      <c r="D190" s="11"/>
    </row>
    <row r="191" spans="2:9">
      <c r="C191"/>
      <c r="D191" s="11"/>
    </row>
    <row r="192" spans="2:9" ht="55.5" customHeight="1">
      <c r="C192" s="521" t="s">
        <v>128</v>
      </c>
      <c r="D192" s="521"/>
      <c r="E192" s="521"/>
      <c r="F192" s="521"/>
      <c r="G192" s="521"/>
      <c r="H192" s="521"/>
      <c r="I192" s="521"/>
    </row>
    <row r="193" spans="3:9">
      <c r="C193" s="30"/>
      <c r="D193" s="11"/>
      <c r="E193" s="41"/>
      <c r="F193" s="41"/>
      <c r="G193" s="40"/>
      <c r="H193" s="41"/>
      <c r="I193" s="40"/>
    </row>
    <row r="194" spans="3:9">
      <c r="C194" s="41" t="s">
        <v>129</v>
      </c>
      <c r="D194" s="11"/>
      <c r="E194" s="41"/>
      <c r="F194" s="41"/>
      <c r="G194" s="40"/>
      <c r="H194" s="41"/>
      <c r="I194" s="40"/>
    </row>
    <row r="195" spans="3:9" ht="43.5" customHeight="1">
      <c r="C195" s="520" t="s">
        <v>130</v>
      </c>
      <c r="D195" s="520"/>
      <c r="E195" s="520"/>
      <c r="F195" s="520"/>
      <c r="G195" s="520"/>
      <c r="H195" s="520"/>
      <c r="I195" s="520"/>
    </row>
    <row r="196" spans="3:9" ht="46.5" customHeight="1">
      <c r="C196" s="520" t="s">
        <v>136</v>
      </c>
      <c r="D196" s="520"/>
      <c r="E196" s="520"/>
      <c r="F196" s="520"/>
      <c r="G196" s="520"/>
      <c r="H196" s="520"/>
      <c r="I196" s="520"/>
    </row>
    <row r="197" spans="3:9">
      <c r="C197" s="41"/>
      <c r="D197" s="11"/>
      <c r="E197" s="41"/>
      <c r="F197" s="41"/>
      <c r="G197" s="40"/>
      <c r="H197" s="41"/>
      <c r="I197" s="40"/>
    </row>
    <row r="198" spans="3:9">
      <c r="C198" s="41" t="s">
        <v>131</v>
      </c>
      <c r="D198" s="11"/>
      <c r="E198" s="41"/>
      <c r="F198" s="41"/>
      <c r="G198" s="40"/>
      <c r="H198" s="41"/>
      <c r="I198" s="40"/>
    </row>
    <row r="199" spans="3:9" ht="60.75" customHeight="1">
      <c r="C199" s="520" t="s">
        <v>132</v>
      </c>
      <c r="D199" s="520"/>
      <c r="E199" s="520"/>
      <c r="F199" s="520"/>
      <c r="G199" s="520"/>
      <c r="H199" s="520"/>
      <c r="I199" s="520"/>
    </row>
    <row r="200" spans="3:9">
      <c r="C200" s="41"/>
      <c r="D200" s="11"/>
      <c r="E200" s="41"/>
      <c r="F200" s="41"/>
      <c r="G200" s="40"/>
      <c r="H200" s="41"/>
      <c r="I200" s="40"/>
    </row>
    <row r="201" spans="3:9" ht="20.25" customHeight="1">
      <c r="C201" s="41" t="s">
        <v>133</v>
      </c>
      <c r="D201" s="11"/>
      <c r="E201" s="41"/>
      <c r="F201" s="41"/>
      <c r="G201" s="40"/>
      <c r="H201" s="41"/>
      <c r="I201" s="40"/>
    </row>
    <row r="202" spans="3:9">
      <c r="C202" s="41"/>
      <c r="D202" s="11"/>
      <c r="E202" s="41"/>
      <c r="F202" s="41"/>
      <c r="G202" s="40"/>
      <c r="H202" s="41"/>
      <c r="I202" s="40"/>
    </row>
    <row r="203" spans="3:9" ht="39.75" customHeight="1">
      <c r="C203" s="520" t="s">
        <v>134</v>
      </c>
      <c r="D203" s="520"/>
      <c r="E203" s="520"/>
      <c r="F203" s="520"/>
      <c r="G203" s="520"/>
      <c r="H203" s="520"/>
      <c r="I203" s="520"/>
    </row>
    <row r="204" spans="3:9">
      <c r="C204" s="41"/>
      <c r="D204" s="11"/>
      <c r="E204" s="41"/>
      <c r="F204" s="41"/>
      <c r="G204" s="40"/>
      <c r="H204" s="41"/>
      <c r="I204" s="40"/>
    </row>
    <row r="205" spans="3:9">
      <c r="C205" s="41" t="s">
        <v>135</v>
      </c>
      <c r="D205" s="11"/>
      <c r="E205" s="41"/>
      <c r="F205" s="41"/>
      <c r="G205" s="40"/>
      <c r="H205" s="41"/>
      <c r="I205" s="40"/>
    </row>
    <row r="206" spans="3:9">
      <c r="C206" s="41"/>
      <c r="D206" s="11"/>
      <c r="E206" s="41"/>
      <c r="F206" s="41"/>
      <c r="G206" s="40"/>
      <c r="H206" s="41"/>
      <c r="I206" s="40"/>
    </row>
    <row r="207" spans="3:9">
      <c r="C207" s="41" t="s">
        <v>137</v>
      </c>
      <c r="D207" s="11"/>
      <c r="E207" s="41"/>
      <c r="F207" s="41"/>
      <c r="G207" s="40"/>
      <c r="H207" s="41"/>
      <c r="I207" s="40"/>
    </row>
    <row r="208" spans="3:9" ht="27" customHeight="1">
      <c r="C208" s="520" t="s">
        <v>138</v>
      </c>
      <c r="D208" s="520"/>
      <c r="E208" s="520"/>
      <c r="F208" s="520"/>
      <c r="G208" s="520"/>
      <c r="H208" s="520"/>
      <c r="I208" s="520"/>
    </row>
    <row r="209" spans="2:9">
      <c r="C209" s="41"/>
      <c r="D209" s="11"/>
      <c r="E209" s="41"/>
      <c r="F209" s="41"/>
      <c r="G209" s="40"/>
      <c r="H209" s="41"/>
      <c r="I209" s="40"/>
    </row>
    <row r="210" spans="2:9" ht="15" customHeight="1">
      <c r="C210" s="520" t="s">
        <v>139</v>
      </c>
      <c r="D210" s="520"/>
      <c r="E210" s="520"/>
      <c r="F210" s="520"/>
      <c r="G210" s="520"/>
      <c r="H210" s="520"/>
      <c r="I210" s="520"/>
    </row>
    <row r="211" spans="2:9" ht="16.5" customHeight="1">
      <c r="C211" s="520" t="s">
        <v>140</v>
      </c>
      <c r="D211" s="520"/>
      <c r="E211" s="520"/>
      <c r="F211" s="520"/>
      <c r="G211" s="520"/>
      <c r="H211" s="520"/>
      <c r="I211" s="520"/>
    </row>
    <row r="212" spans="2:9">
      <c r="C212" s="20"/>
      <c r="D212" s="11"/>
    </row>
    <row r="213" spans="2:9">
      <c r="C213" s="20">
        <v>31</v>
      </c>
      <c r="D213" s="11" t="s">
        <v>12</v>
      </c>
    </row>
    <row r="214" spans="2:9">
      <c r="C214" s="20"/>
      <c r="D214" s="11"/>
    </row>
    <row r="215" spans="2:9">
      <c r="C215" s="20">
        <v>311</v>
      </c>
      <c r="D215" s="11" t="s">
        <v>13</v>
      </c>
    </row>
    <row r="217" spans="2:9">
      <c r="C217" s="9" t="s">
        <v>28</v>
      </c>
      <c r="D217" t="s">
        <v>315</v>
      </c>
    </row>
    <row r="218" spans="2:9">
      <c r="D218" t="s">
        <v>199</v>
      </c>
    </row>
    <row r="219" spans="2:9">
      <c r="D219" t="s">
        <v>351</v>
      </c>
    </row>
    <row r="220" spans="2:9">
      <c r="B220" t="s">
        <v>114</v>
      </c>
      <c r="D220" t="s">
        <v>5</v>
      </c>
      <c r="E220">
        <v>440</v>
      </c>
      <c r="G220" s="335"/>
      <c r="I220" s="328">
        <f>E220*G220</f>
        <v>0</v>
      </c>
    </row>
    <row r="222" spans="2:9">
      <c r="C222" s="9" t="s">
        <v>234</v>
      </c>
      <c r="D222" t="s">
        <v>235</v>
      </c>
    </row>
    <row r="223" spans="2:9">
      <c r="D223" t="s">
        <v>236</v>
      </c>
    </row>
    <row r="224" spans="2:9">
      <c r="D224" t="s">
        <v>193</v>
      </c>
      <c r="E224" s="10">
        <v>1714</v>
      </c>
      <c r="G224" s="335"/>
      <c r="I224" s="328">
        <f>E224*G224</f>
        <v>0</v>
      </c>
    </row>
    <row r="226" spans="3:11">
      <c r="C226" s="20">
        <v>32</v>
      </c>
      <c r="D226" s="11" t="s">
        <v>100</v>
      </c>
    </row>
    <row r="227" spans="3:11">
      <c r="C227" s="22"/>
      <c r="D227" s="23"/>
      <c r="E227" s="22"/>
      <c r="F227" s="22"/>
      <c r="G227" s="454"/>
    </row>
    <row r="228" spans="3:11">
      <c r="C228" s="20">
        <v>322</v>
      </c>
      <c r="D228" s="11" t="s">
        <v>14</v>
      </c>
    </row>
    <row r="230" spans="3:11">
      <c r="C230" s="9" t="s">
        <v>102</v>
      </c>
      <c r="D230" t="s">
        <v>101</v>
      </c>
    </row>
    <row r="231" spans="3:11">
      <c r="D231" t="s">
        <v>887</v>
      </c>
    </row>
    <row r="232" spans="3:11">
      <c r="D232" t="s">
        <v>590</v>
      </c>
    </row>
    <row r="233" spans="3:11">
      <c r="D233" t="s">
        <v>193</v>
      </c>
      <c r="E233">
        <v>1480</v>
      </c>
      <c r="G233" s="335"/>
      <c r="I233" s="328">
        <f>E233*G233</f>
        <v>0</v>
      </c>
    </row>
    <row r="235" spans="3:11">
      <c r="C235" s="9" t="s">
        <v>207</v>
      </c>
      <c r="D235" t="s">
        <v>208</v>
      </c>
    </row>
    <row r="236" spans="3:11">
      <c r="D236" t="s">
        <v>209</v>
      </c>
    </row>
    <row r="237" spans="3:11">
      <c r="D237" t="s">
        <v>210</v>
      </c>
    </row>
    <row r="238" spans="3:11">
      <c r="D238" t="s">
        <v>18</v>
      </c>
      <c r="E238">
        <v>16</v>
      </c>
      <c r="G238" s="335"/>
      <c r="I238" s="328">
        <f>E238*G238</f>
        <v>0</v>
      </c>
    </row>
    <row r="239" spans="3:11">
      <c r="K239" s="32"/>
    </row>
    <row r="240" spans="3:11">
      <c r="C240" s="20" t="s">
        <v>251</v>
      </c>
      <c r="D240" s="11" t="s">
        <v>252</v>
      </c>
      <c r="K240" s="32"/>
    </row>
    <row r="241" spans="3:11">
      <c r="D241" s="34"/>
    </row>
    <row r="242" spans="3:11">
      <c r="C242" s="9" t="s">
        <v>591</v>
      </c>
      <c r="D242" t="s">
        <v>349</v>
      </c>
      <c r="E242" s="33"/>
      <c r="K242" s="32"/>
    </row>
    <row r="243" spans="3:11">
      <c r="D243" t="s">
        <v>889</v>
      </c>
      <c r="E243" s="33"/>
    </row>
    <row r="244" spans="3:11">
      <c r="D244" t="s">
        <v>890</v>
      </c>
      <c r="E244" s="33"/>
    </row>
    <row r="245" spans="3:11">
      <c r="D245" t="s">
        <v>328</v>
      </c>
      <c r="E245" s="33"/>
    </row>
    <row r="246" spans="3:11">
      <c r="D246" t="s">
        <v>891</v>
      </c>
      <c r="E246" s="33"/>
    </row>
    <row r="247" spans="3:11">
      <c r="D247" t="s">
        <v>193</v>
      </c>
      <c r="E247" s="33">
        <v>65</v>
      </c>
      <c r="G247" s="335"/>
      <c r="I247" s="328">
        <f>E247*G247</f>
        <v>0</v>
      </c>
    </row>
    <row r="248" spans="3:11">
      <c r="E248" s="32"/>
    </row>
    <row r="249" spans="3:11">
      <c r="C249" s="9" t="s">
        <v>224</v>
      </c>
      <c r="D249" t="s">
        <v>937</v>
      </c>
      <c r="E249" s="33"/>
    </row>
    <row r="250" spans="3:11">
      <c r="D250" t="s">
        <v>327</v>
      </c>
      <c r="E250" s="33"/>
    </row>
    <row r="251" spans="3:11">
      <c r="D251" t="s">
        <v>328</v>
      </c>
      <c r="E251" s="33"/>
    </row>
    <row r="252" spans="3:11">
      <c r="D252" t="s">
        <v>592</v>
      </c>
      <c r="E252" s="33"/>
    </row>
    <row r="253" spans="3:11">
      <c r="D253" t="s">
        <v>193</v>
      </c>
      <c r="E253" s="33">
        <v>168</v>
      </c>
      <c r="G253" s="335"/>
      <c r="I253" s="328">
        <f>E253*G253</f>
        <v>0</v>
      </c>
    </row>
    <row r="254" spans="3:11">
      <c r="E254" s="32"/>
    </row>
    <row r="255" spans="3:11">
      <c r="C255" s="20">
        <v>35</v>
      </c>
      <c r="D255" s="11" t="s">
        <v>15</v>
      </c>
    </row>
    <row r="256" spans="3:11">
      <c r="C256" s="20"/>
      <c r="E256" s="33"/>
    </row>
    <row r="257" spans="2:9">
      <c r="C257" s="9" t="s">
        <v>319</v>
      </c>
      <c r="D257" t="s">
        <v>320</v>
      </c>
      <c r="E257" s="33"/>
    </row>
    <row r="258" spans="2:9">
      <c r="C258" s="20"/>
      <c r="D258" t="s">
        <v>232</v>
      </c>
      <c r="E258" s="33"/>
    </row>
    <row r="259" spans="2:9">
      <c r="C259" s="20"/>
      <c r="D259" t="s">
        <v>18</v>
      </c>
      <c r="E259" s="33">
        <v>244</v>
      </c>
      <c r="G259" s="335"/>
      <c r="I259" s="328">
        <f>E259*G259</f>
        <v>0</v>
      </c>
    </row>
    <row r="260" spans="2:9">
      <c r="C260" s="20"/>
      <c r="E260" s="33"/>
    </row>
    <row r="261" spans="2:9">
      <c r="C261" s="9" t="s">
        <v>237</v>
      </c>
      <c r="D261" t="s">
        <v>587</v>
      </c>
      <c r="E261" s="33"/>
    </row>
    <row r="262" spans="2:9">
      <c r="C262" s="20"/>
      <c r="D262" t="s">
        <v>586</v>
      </c>
      <c r="E262" s="33"/>
    </row>
    <row r="263" spans="2:9">
      <c r="C263" s="20"/>
      <c r="D263" t="s">
        <v>18</v>
      </c>
      <c r="E263" s="33">
        <v>8</v>
      </c>
      <c r="G263" s="335"/>
      <c r="I263" s="328">
        <f>E263*G263</f>
        <v>0</v>
      </c>
    </row>
    <row r="264" spans="2:9">
      <c r="E264" s="33"/>
    </row>
    <row r="265" spans="2:9">
      <c r="C265" s="9" t="s">
        <v>225</v>
      </c>
      <c r="D265" t="s">
        <v>238</v>
      </c>
      <c r="E265" s="33"/>
    </row>
    <row r="266" spans="2:9">
      <c r="D266" t="s">
        <v>350</v>
      </c>
      <c r="E266" s="33"/>
    </row>
    <row r="267" spans="2:9">
      <c r="D267" t="s">
        <v>18</v>
      </c>
      <c r="E267" s="33">
        <v>6</v>
      </c>
      <c r="G267" s="335"/>
      <c r="I267" s="328">
        <f>E267*G267</f>
        <v>0</v>
      </c>
    </row>
    <row r="268" spans="2:9">
      <c r="B268" s="15"/>
      <c r="C268" s="16"/>
      <c r="D268" s="15"/>
      <c r="E268" s="15"/>
      <c r="F268" s="15"/>
      <c r="G268" s="17"/>
      <c r="H268" s="15"/>
      <c r="I268" s="17"/>
    </row>
    <row r="270" spans="2:9" ht="13.8" thickBot="1">
      <c r="F270" s="21"/>
      <c r="G270" s="450"/>
      <c r="H270" s="19"/>
      <c r="I270" s="330">
        <f>SUM(I218:I269)</f>
        <v>0</v>
      </c>
    </row>
    <row r="271" spans="2:9" ht="13.8" thickTop="1">
      <c r="F271" s="11"/>
      <c r="G271" s="451"/>
      <c r="H271" s="11"/>
    </row>
    <row r="272" spans="2:9" ht="13.5" customHeight="1">
      <c r="F272" s="11"/>
      <c r="G272" s="451"/>
      <c r="H272" s="11"/>
    </row>
    <row r="273" spans="3:9" ht="13.5" customHeight="1">
      <c r="C273" s="332" t="s">
        <v>16</v>
      </c>
      <c r="D273" s="333" t="s">
        <v>17</v>
      </c>
      <c r="E273" s="1"/>
      <c r="F273" s="1"/>
      <c r="G273" s="334"/>
      <c r="H273" s="1"/>
      <c r="I273" s="334"/>
    </row>
    <row r="274" spans="3:9" ht="13.5" customHeight="1"/>
    <row r="275" spans="3:9" ht="13.5" customHeight="1">
      <c r="C275" s="20">
        <v>43</v>
      </c>
      <c r="D275" s="11" t="s">
        <v>871</v>
      </c>
    </row>
    <row r="276" spans="3:9" ht="13.5" customHeight="1"/>
    <row r="277" spans="3:9" ht="13.5" customHeight="1">
      <c r="C277" s="9" t="s">
        <v>872</v>
      </c>
      <c r="D277" t="s">
        <v>873</v>
      </c>
      <c r="G277"/>
      <c r="I277"/>
    </row>
    <row r="278" spans="3:9" ht="13.5" customHeight="1">
      <c r="C278"/>
      <c r="D278" t="s">
        <v>874</v>
      </c>
      <c r="G278"/>
      <c r="I278"/>
    </row>
    <row r="279" spans="3:9" ht="13.5" customHeight="1">
      <c r="C279"/>
      <c r="D279" t="s">
        <v>875</v>
      </c>
      <c r="G279"/>
      <c r="I279"/>
    </row>
    <row r="280" spans="3:9" ht="13.5" customHeight="1">
      <c r="C280"/>
      <c r="D280" t="s">
        <v>18</v>
      </c>
      <c r="E280">
        <v>15</v>
      </c>
      <c r="G280" s="335"/>
      <c r="I280" s="328">
        <f>E280*G280</f>
        <v>0</v>
      </c>
    </row>
    <row r="281" spans="3:9" ht="13.5" customHeight="1"/>
    <row r="282" spans="3:9" ht="13.5" customHeight="1">
      <c r="C282" s="9" t="s">
        <v>876</v>
      </c>
      <c r="D282" t="s">
        <v>873</v>
      </c>
      <c r="G282"/>
      <c r="I282"/>
    </row>
    <row r="283" spans="3:9" ht="13.5" customHeight="1">
      <c r="C283"/>
      <c r="D283" t="s">
        <v>874</v>
      </c>
      <c r="G283"/>
      <c r="I283"/>
    </row>
    <row r="284" spans="3:9" ht="13.5" customHeight="1">
      <c r="C284"/>
      <c r="D284" t="s">
        <v>877</v>
      </c>
      <c r="G284"/>
      <c r="I284"/>
    </row>
    <row r="285" spans="3:9" ht="13.5" customHeight="1">
      <c r="C285"/>
      <c r="D285" t="s">
        <v>878</v>
      </c>
      <c r="G285"/>
      <c r="I285"/>
    </row>
    <row r="286" spans="3:9" ht="13.5" customHeight="1">
      <c r="C286"/>
      <c r="D286" t="s">
        <v>18</v>
      </c>
      <c r="E286">
        <v>93</v>
      </c>
      <c r="G286" s="335"/>
      <c r="I286" s="328">
        <f>E286*G286</f>
        <v>0</v>
      </c>
    </row>
    <row r="287" spans="3:9" ht="13.5" customHeight="1"/>
    <row r="288" spans="3:9" ht="13.5" customHeight="1">
      <c r="C288" s="9" t="s">
        <v>879</v>
      </c>
      <c r="D288" t="s">
        <v>880</v>
      </c>
      <c r="G288"/>
    </row>
    <row r="289" spans="3:9" ht="13.5" customHeight="1">
      <c r="C289"/>
      <c r="D289" t="s">
        <v>881</v>
      </c>
      <c r="G289"/>
    </row>
    <row r="290" spans="3:9" ht="13.5" customHeight="1">
      <c r="C290"/>
      <c r="D290" t="s">
        <v>18</v>
      </c>
      <c r="E290">
        <v>108</v>
      </c>
      <c r="G290" s="335"/>
      <c r="I290" s="328">
        <f>E290*G290</f>
        <v>0</v>
      </c>
    </row>
    <row r="291" spans="3:9" ht="13.5" customHeight="1"/>
    <row r="292" spans="3:9" ht="13.5" customHeight="1">
      <c r="C292" s="9" t="s">
        <v>882</v>
      </c>
      <c r="D292" t="s">
        <v>883</v>
      </c>
      <c r="G292"/>
    </row>
    <row r="293" spans="3:9" ht="13.5" customHeight="1">
      <c r="C293"/>
      <c r="D293" t="s">
        <v>884</v>
      </c>
      <c r="G293"/>
    </row>
    <row r="294" spans="3:9" ht="13.5" customHeight="1">
      <c r="C294"/>
      <c r="D294" t="s">
        <v>5</v>
      </c>
      <c r="E294">
        <v>19.5</v>
      </c>
      <c r="G294" s="335"/>
      <c r="I294" s="328">
        <f>E294*G294</f>
        <v>0</v>
      </c>
    </row>
    <row r="295" spans="3:9" ht="13.5" customHeight="1"/>
    <row r="296" spans="3:9" ht="13.5" customHeight="1">
      <c r="C296" s="9" t="s">
        <v>885</v>
      </c>
      <c r="D296" t="s">
        <v>886</v>
      </c>
      <c r="G296"/>
    </row>
    <row r="297" spans="3:9" ht="13.5" customHeight="1">
      <c r="C297"/>
      <c r="D297" t="s">
        <v>18</v>
      </c>
      <c r="E297">
        <v>108</v>
      </c>
      <c r="G297" s="335"/>
      <c r="I297" s="328">
        <f>E297*G297</f>
        <v>0</v>
      </c>
    </row>
    <row r="298" spans="3:9" ht="13.5" customHeight="1"/>
    <row r="299" spans="3:9" ht="13.5" customHeight="1">
      <c r="C299" s="20">
        <v>43</v>
      </c>
      <c r="D299" s="11" t="s">
        <v>19</v>
      </c>
    </row>
    <row r="300" spans="3:9" ht="13.5" customHeight="1">
      <c r="D300" s="13"/>
      <c r="F300" s="13"/>
      <c r="G300"/>
      <c r="H300" s="13"/>
    </row>
    <row r="301" spans="3:9" ht="13.5" customHeight="1">
      <c r="C301" s="9" t="s">
        <v>122</v>
      </c>
      <c r="D301" t="s">
        <v>163</v>
      </c>
    </row>
    <row r="302" spans="3:9" ht="13.5" customHeight="1">
      <c r="D302" t="s">
        <v>63</v>
      </c>
    </row>
    <row r="303" spans="3:9" ht="13.5" customHeight="1">
      <c r="D303" t="s">
        <v>123</v>
      </c>
    </row>
    <row r="304" spans="3:9" ht="13.5" customHeight="1">
      <c r="D304" t="s">
        <v>18</v>
      </c>
      <c r="E304">
        <v>2</v>
      </c>
      <c r="G304" s="335"/>
      <c r="I304" s="328">
        <f>E304*G304</f>
        <v>0</v>
      </c>
    </row>
    <row r="305" spans="3:9" ht="13.5" customHeight="1"/>
    <row r="306" spans="3:9" ht="13.5" customHeight="1">
      <c r="C306" s="9" t="s">
        <v>96</v>
      </c>
      <c r="D306" t="s">
        <v>163</v>
      </c>
    </row>
    <row r="307" spans="3:9" ht="13.5" customHeight="1">
      <c r="D307" t="s">
        <v>63</v>
      </c>
    </row>
    <row r="308" spans="3:9" ht="13.5" customHeight="1">
      <c r="D308" t="s">
        <v>97</v>
      </c>
    </row>
    <row r="309" spans="3:9" ht="13.5" customHeight="1">
      <c r="D309" t="s">
        <v>18</v>
      </c>
      <c r="E309">
        <v>65</v>
      </c>
      <c r="G309" s="335"/>
      <c r="I309" s="328">
        <f>E309*G309</f>
        <v>0</v>
      </c>
    </row>
    <row r="310" spans="3:9" ht="13.5" customHeight="1"/>
    <row r="311" spans="3:9" ht="13.5" customHeight="1">
      <c r="C311" s="9" t="s">
        <v>124</v>
      </c>
      <c r="D311" t="s">
        <v>64</v>
      </c>
    </row>
    <row r="312" spans="3:9" ht="13.5" customHeight="1">
      <c r="D312" t="s">
        <v>125</v>
      </c>
    </row>
    <row r="313" spans="3:9" ht="13.5" customHeight="1">
      <c r="D313" t="s">
        <v>18</v>
      </c>
      <c r="E313">
        <v>2</v>
      </c>
      <c r="G313" s="335"/>
      <c r="I313" s="328">
        <f>E313*G313</f>
        <v>0</v>
      </c>
    </row>
    <row r="314" spans="3:9" ht="13.5" customHeight="1"/>
    <row r="315" spans="3:9" ht="13.5" customHeight="1">
      <c r="C315" s="9" t="s">
        <v>325</v>
      </c>
      <c r="D315" t="s">
        <v>64</v>
      </c>
    </row>
    <row r="316" spans="3:9" ht="13.5" customHeight="1">
      <c r="D316" t="s">
        <v>324</v>
      </c>
    </row>
    <row r="317" spans="3:9" ht="13.5" customHeight="1">
      <c r="D317" t="s">
        <v>18</v>
      </c>
      <c r="E317">
        <v>48</v>
      </c>
      <c r="G317" s="335"/>
      <c r="I317" s="328">
        <f>E317*G317</f>
        <v>0</v>
      </c>
    </row>
    <row r="318" spans="3:9" ht="13.5" customHeight="1"/>
    <row r="319" spans="3:9" ht="13.5" customHeight="1">
      <c r="C319" s="11" t="s">
        <v>20</v>
      </c>
      <c r="D319" s="11" t="s">
        <v>21</v>
      </c>
    </row>
    <row r="320" spans="3:9" ht="13.5" customHeight="1">
      <c r="C320" s="11"/>
      <c r="D320" s="11"/>
    </row>
    <row r="321" spans="3:9" ht="13.5" customHeight="1">
      <c r="C321" s="9" t="s">
        <v>66</v>
      </c>
      <c r="D321" t="s">
        <v>22</v>
      </c>
      <c r="G321"/>
    </row>
    <row r="322" spans="3:9" ht="13.5" customHeight="1">
      <c r="C322"/>
      <c r="D322" s="12" t="s">
        <v>65</v>
      </c>
      <c r="G322"/>
    </row>
    <row r="323" spans="3:9" ht="13.5" customHeight="1">
      <c r="C323"/>
      <c r="D323" t="s">
        <v>190</v>
      </c>
      <c r="E323">
        <v>7</v>
      </c>
      <c r="G323" s="335"/>
      <c r="I323" s="328">
        <f>E323*G323</f>
        <v>0</v>
      </c>
    </row>
    <row r="324" spans="3:9" ht="13.5" customHeight="1">
      <c r="C324" s="11"/>
      <c r="D324" s="11"/>
    </row>
    <row r="325" spans="3:9" ht="13.5" customHeight="1">
      <c r="C325" s="9" t="s">
        <v>321</v>
      </c>
      <c r="D325" t="s">
        <v>22</v>
      </c>
    </row>
    <row r="326" spans="3:9" ht="13.5" customHeight="1">
      <c r="D326" s="12" t="s">
        <v>110</v>
      </c>
    </row>
    <row r="327" spans="3:9" ht="13.5" customHeight="1">
      <c r="D327" s="12" t="s">
        <v>322</v>
      </c>
    </row>
    <row r="328" spans="3:9" ht="13.5" customHeight="1">
      <c r="D328" t="s">
        <v>190</v>
      </c>
      <c r="E328">
        <v>4</v>
      </c>
      <c r="G328" s="335"/>
      <c r="I328" s="328">
        <f>E328*G328</f>
        <v>0</v>
      </c>
    </row>
    <row r="329" spans="3:9" ht="13.5" customHeight="1"/>
    <row r="330" spans="3:9" ht="13.5" customHeight="1">
      <c r="C330" s="9" t="s">
        <v>601</v>
      </c>
      <c r="D330" t="s">
        <v>22</v>
      </c>
    </row>
    <row r="331" spans="3:9" ht="13.5" customHeight="1">
      <c r="D331" s="12" t="s">
        <v>602</v>
      </c>
    </row>
    <row r="332" spans="3:9" ht="13.5" customHeight="1">
      <c r="D332" s="12" t="s">
        <v>322</v>
      </c>
    </row>
    <row r="333" spans="3:9" ht="13.5" customHeight="1">
      <c r="D333" t="s">
        <v>190</v>
      </c>
      <c r="E333">
        <v>2</v>
      </c>
      <c r="G333" s="335"/>
      <c r="I333" s="328">
        <f>E333*G333</f>
        <v>0</v>
      </c>
    </row>
    <row r="334" spans="3:9" ht="13.5" customHeight="1"/>
    <row r="335" spans="3:9" ht="13.5" customHeight="1">
      <c r="C335" s="9" t="s">
        <v>613</v>
      </c>
      <c r="D335" t="s">
        <v>68</v>
      </c>
      <c r="E335" s="29"/>
    </row>
    <row r="336" spans="3:9" ht="13.5" customHeight="1">
      <c r="D336" t="s">
        <v>126</v>
      </c>
      <c r="E336" s="29"/>
    </row>
    <row r="337" spans="3:9" ht="13.5" customHeight="1">
      <c r="D337" t="s">
        <v>614</v>
      </c>
      <c r="E337" s="29"/>
    </row>
    <row r="338" spans="3:9" ht="13.5" customHeight="1">
      <c r="D338" t="s">
        <v>308</v>
      </c>
      <c r="E338" s="29"/>
    </row>
    <row r="339" spans="3:9" ht="13.5" customHeight="1">
      <c r="D339" t="s">
        <v>309</v>
      </c>
      <c r="E339" s="29"/>
    </row>
    <row r="340" spans="3:9" ht="13.5" customHeight="1">
      <c r="D340" t="s">
        <v>190</v>
      </c>
      <c r="E340">
        <v>1</v>
      </c>
      <c r="G340" s="335"/>
      <c r="I340" s="328">
        <f>E340*G340</f>
        <v>0</v>
      </c>
    </row>
    <row r="341" spans="3:9" ht="13.5" customHeight="1"/>
    <row r="342" spans="3:9" ht="13.5" customHeight="1">
      <c r="C342" s="9" t="s">
        <v>67</v>
      </c>
      <c r="D342" t="s">
        <v>68</v>
      </c>
      <c r="E342" s="29"/>
    </row>
    <row r="343" spans="3:9" ht="13.5" customHeight="1">
      <c r="D343" t="s">
        <v>606</v>
      </c>
      <c r="E343" s="29"/>
    </row>
    <row r="344" spans="3:9" ht="13.5" customHeight="1">
      <c r="D344" t="s">
        <v>894</v>
      </c>
      <c r="E344" s="29"/>
    </row>
    <row r="345" spans="3:9" ht="13.5" customHeight="1">
      <c r="D345" t="s">
        <v>308</v>
      </c>
      <c r="E345" s="29"/>
    </row>
    <row r="346" spans="3:9" ht="13.5" customHeight="1">
      <c r="D346" t="s">
        <v>309</v>
      </c>
      <c r="E346" s="29"/>
    </row>
    <row r="347" spans="3:9" ht="13.5" customHeight="1">
      <c r="D347" t="s">
        <v>190</v>
      </c>
      <c r="E347">
        <v>7</v>
      </c>
      <c r="G347" s="335"/>
      <c r="I347" s="328">
        <f>E347*G347</f>
        <v>0</v>
      </c>
    </row>
    <row r="348" spans="3:9" ht="13.5" customHeight="1"/>
    <row r="349" spans="3:9" ht="13.5" customHeight="1">
      <c r="C349" s="9" t="s">
        <v>893</v>
      </c>
      <c r="D349" t="s">
        <v>68</v>
      </c>
      <c r="E349" s="29"/>
    </row>
    <row r="350" spans="3:9" ht="13.5" customHeight="1">
      <c r="D350" t="s">
        <v>606</v>
      </c>
      <c r="E350" s="29"/>
    </row>
    <row r="351" spans="3:9" ht="13.5" customHeight="1">
      <c r="D351" t="s">
        <v>69</v>
      </c>
      <c r="E351" s="29"/>
    </row>
    <row r="352" spans="3:9" ht="13.5" customHeight="1">
      <c r="D352" t="s">
        <v>308</v>
      </c>
      <c r="E352" s="29"/>
    </row>
    <row r="353" spans="3:9" ht="13.5" customHeight="1">
      <c r="D353" t="s">
        <v>309</v>
      </c>
      <c r="E353" s="29"/>
    </row>
    <row r="354" spans="3:9" ht="13.5" customHeight="1">
      <c r="D354" t="s">
        <v>190</v>
      </c>
      <c r="E354">
        <v>3</v>
      </c>
      <c r="G354" s="335"/>
      <c r="I354" s="328">
        <f>E354*G354</f>
        <v>0</v>
      </c>
    </row>
    <row r="355" spans="3:9" ht="13.5" customHeight="1"/>
    <row r="356" spans="3:9" ht="13.5" customHeight="1">
      <c r="C356" s="9" t="s">
        <v>67</v>
      </c>
      <c r="D356" t="s">
        <v>68</v>
      </c>
      <c r="E356" s="29"/>
    </row>
    <row r="357" spans="3:9" ht="13.5" customHeight="1">
      <c r="D357" t="s">
        <v>323</v>
      </c>
      <c r="E357" s="29"/>
    </row>
    <row r="358" spans="3:9" ht="13.5" customHeight="1">
      <c r="D358" t="s">
        <v>69</v>
      </c>
      <c r="E358" s="29"/>
    </row>
    <row r="359" spans="3:9" ht="13.5" customHeight="1">
      <c r="D359" t="s">
        <v>308</v>
      </c>
      <c r="E359" s="29"/>
    </row>
    <row r="360" spans="3:9" ht="13.5" customHeight="1">
      <c r="D360" t="s">
        <v>309</v>
      </c>
      <c r="E360" s="29"/>
    </row>
    <row r="361" spans="3:9" ht="13.5" customHeight="1">
      <c r="D361" t="s">
        <v>190</v>
      </c>
      <c r="E361">
        <v>2</v>
      </c>
      <c r="G361" s="335"/>
      <c r="I361" s="328">
        <f>E361*G361</f>
        <v>0</v>
      </c>
    </row>
    <row r="362" spans="3:9" ht="13.5" customHeight="1"/>
    <row r="363" spans="3:9" ht="13.5" customHeight="1">
      <c r="C363" s="9" t="s">
        <v>603</v>
      </c>
      <c r="D363" t="s">
        <v>604</v>
      </c>
      <c r="E363" s="34"/>
    </row>
    <row r="364" spans="3:9" ht="13.5" customHeight="1">
      <c r="D364" t="s">
        <v>895</v>
      </c>
      <c r="E364" s="34"/>
    </row>
    <row r="365" spans="3:9" ht="13.5" customHeight="1">
      <c r="D365" t="s">
        <v>870</v>
      </c>
      <c r="E365" s="34"/>
    </row>
    <row r="366" spans="3:9" ht="13.5" customHeight="1">
      <c r="D366" t="s">
        <v>190</v>
      </c>
      <c r="E366" s="34">
        <v>1</v>
      </c>
      <c r="G366" s="335"/>
      <c r="I366" s="328">
        <f>E366*G366</f>
        <v>0</v>
      </c>
    </row>
    <row r="367" spans="3:9" ht="13.5" customHeight="1">
      <c r="E367" s="34"/>
    </row>
    <row r="368" spans="3:9" ht="13.5" customHeight="1">
      <c r="C368" s="9" t="s">
        <v>603</v>
      </c>
      <c r="D368" t="s">
        <v>604</v>
      </c>
      <c r="E368" s="34"/>
    </row>
    <row r="369" spans="3:9" ht="13.5" customHeight="1">
      <c r="D369" t="s">
        <v>896</v>
      </c>
      <c r="E369" s="34"/>
    </row>
    <row r="370" spans="3:9" ht="13.5" customHeight="1">
      <c r="D370" t="s">
        <v>605</v>
      </c>
      <c r="E370" s="34"/>
    </row>
    <row r="371" spans="3:9" ht="13.5" customHeight="1">
      <c r="D371" t="s">
        <v>190</v>
      </c>
      <c r="E371" s="34">
        <v>1</v>
      </c>
      <c r="G371" s="335"/>
      <c r="I371" s="328">
        <f>E371*G371</f>
        <v>0</v>
      </c>
    </row>
    <row r="372" spans="3:9" ht="13.5" customHeight="1">
      <c r="E372" s="34"/>
    </row>
    <row r="373" spans="3:9" ht="13.5" customHeight="1">
      <c r="C373" s="9" t="s">
        <v>909</v>
      </c>
      <c r="D373" t="s">
        <v>897</v>
      </c>
      <c r="E373" s="29"/>
    </row>
    <row r="374" spans="3:9" ht="13.5" customHeight="1">
      <c r="D374" t="s">
        <v>898</v>
      </c>
      <c r="E374" s="29"/>
    </row>
    <row r="375" spans="3:9" ht="13.5" customHeight="1">
      <c r="D375" t="s">
        <v>899</v>
      </c>
      <c r="E375" s="29"/>
    </row>
    <row r="376" spans="3:9" ht="13.5" customHeight="1">
      <c r="D376" t="s">
        <v>900</v>
      </c>
      <c r="E376" s="29"/>
    </row>
    <row r="377" spans="3:9" ht="13.5" customHeight="1">
      <c r="D377" t="s">
        <v>901</v>
      </c>
      <c r="E377" s="29"/>
    </row>
    <row r="378" spans="3:9" ht="13.5" customHeight="1">
      <c r="D378" t="s">
        <v>190</v>
      </c>
      <c r="E378">
        <f>21*3</f>
        <v>63</v>
      </c>
      <c r="G378" s="335"/>
      <c r="I378" s="328">
        <f>E378*G378</f>
        <v>0</v>
      </c>
    </row>
    <row r="379" spans="3:9" ht="13.5" customHeight="1"/>
    <row r="380" spans="3:9" ht="13.5" customHeight="1">
      <c r="C380" s="9" t="s">
        <v>563</v>
      </c>
      <c r="D380" t="s">
        <v>902</v>
      </c>
    </row>
    <row r="381" spans="3:9" ht="13.5" customHeight="1">
      <c r="D381" t="s">
        <v>903</v>
      </c>
    </row>
    <row r="382" spans="3:9" ht="13.5" customHeight="1">
      <c r="D382" t="s">
        <v>904</v>
      </c>
    </row>
    <row r="383" spans="3:9" ht="13.5" customHeight="1">
      <c r="D383" t="s">
        <v>905</v>
      </c>
      <c r="E383">
        <v>2</v>
      </c>
      <c r="G383" s="335"/>
      <c r="I383" s="328">
        <f>E383*G383</f>
        <v>0</v>
      </c>
    </row>
    <row r="384" spans="3:9" ht="13.5" customHeight="1">
      <c r="C384"/>
      <c r="G384"/>
      <c r="I384"/>
    </row>
    <row r="385" spans="2:9" ht="13.5" customHeight="1">
      <c r="C385" s="9" t="s">
        <v>882</v>
      </c>
      <c r="D385" t="s">
        <v>910</v>
      </c>
      <c r="I385" s="448"/>
    </row>
    <row r="386" spans="2:9" ht="13.5" customHeight="1">
      <c r="D386" t="s">
        <v>907</v>
      </c>
      <c r="I386" s="448"/>
    </row>
    <row r="387" spans="2:9" ht="13.5" customHeight="1">
      <c r="D387" t="s">
        <v>911</v>
      </c>
      <c r="I387" s="448"/>
    </row>
    <row r="388" spans="2:9" ht="13.5" customHeight="1">
      <c r="D388" t="s">
        <v>5</v>
      </c>
      <c r="E388">
        <v>12</v>
      </c>
      <c r="G388" s="335"/>
      <c r="I388" s="337">
        <f>E388*G388</f>
        <v>0</v>
      </c>
    </row>
    <row r="389" spans="2:9" ht="13.5" customHeight="1">
      <c r="I389" s="448"/>
    </row>
    <row r="390" spans="2:9" ht="13.5" customHeight="1">
      <c r="C390" s="9" t="s">
        <v>882</v>
      </c>
      <c r="D390" t="s">
        <v>906</v>
      </c>
      <c r="I390" s="448"/>
    </row>
    <row r="391" spans="2:9" ht="13.5" customHeight="1">
      <c r="D391" t="s">
        <v>907</v>
      </c>
      <c r="I391" s="448"/>
    </row>
    <row r="392" spans="2:9" ht="13.5" customHeight="1">
      <c r="D392" t="s">
        <v>5</v>
      </c>
      <c r="E392">
        <v>25</v>
      </c>
      <c r="G392" s="335"/>
      <c r="I392" s="337">
        <f>E392*G392</f>
        <v>0</v>
      </c>
    </row>
    <row r="393" spans="2:9" ht="13.5" customHeight="1">
      <c r="I393" s="448"/>
    </row>
    <row r="394" spans="2:9" ht="13.5" customHeight="1">
      <c r="C394" s="9" t="s">
        <v>885</v>
      </c>
      <c r="D394" t="s">
        <v>908</v>
      </c>
      <c r="I394" s="448"/>
    </row>
    <row r="395" spans="2:9" ht="13.5" customHeight="1">
      <c r="D395" t="s">
        <v>18</v>
      </c>
      <c r="E395">
        <v>145</v>
      </c>
      <c r="G395" s="335"/>
      <c r="I395" s="337">
        <f>E395*G395</f>
        <v>0</v>
      </c>
    </row>
    <row r="396" spans="2:9" ht="13.5" customHeight="1">
      <c r="B396" s="15"/>
      <c r="C396" s="16"/>
      <c r="D396" s="15"/>
      <c r="E396" s="15"/>
      <c r="F396" s="15"/>
      <c r="G396" s="17"/>
      <c r="H396" s="15"/>
      <c r="I396" s="17"/>
    </row>
    <row r="397" spans="2:9" ht="13.5" customHeight="1"/>
    <row r="398" spans="2:9" ht="13.5" customHeight="1" thickBot="1">
      <c r="F398" s="21"/>
      <c r="G398" s="450"/>
      <c r="H398" s="19"/>
      <c r="I398" s="330">
        <f>SUM(I274:I397)</f>
        <v>0</v>
      </c>
    </row>
    <row r="399" spans="2:9" ht="13.5" customHeight="1" thickTop="1">
      <c r="F399" s="11"/>
      <c r="G399" s="451"/>
      <c r="H399" s="11"/>
    </row>
    <row r="400" spans="2:9" ht="13.5" customHeight="1">
      <c r="F400" s="11"/>
      <c r="G400" s="451"/>
      <c r="H400" s="11"/>
    </row>
    <row r="401" spans="3:9">
      <c r="C401" s="332">
        <v>6</v>
      </c>
      <c r="D401" s="333" t="s">
        <v>184</v>
      </c>
      <c r="E401" s="1"/>
      <c r="F401" s="1"/>
      <c r="G401" s="334"/>
      <c r="H401" s="1"/>
      <c r="I401" s="334"/>
    </row>
    <row r="402" spans="3:9">
      <c r="C402" s="20">
        <v>61</v>
      </c>
      <c r="D402" s="11" t="s">
        <v>23</v>
      </c>
    </row>
    <row r="404" spans="3:9">
      <c r="C404" s="9" t="s">
        <v>72</v>
      </c>
      <c r="D404" t="s">
        <v>70</v>
      </c>
    </row>
    <row r="405" spans="3:9">
      <c r="D405" t="s">
        <v>71</v>
      </c>
      <c r="H405" s="25"/>
    </row>
    <row r="406" spans="3:9">
      <c r="D406" t="s">
        <v>190</v>
      </c>
      <c r="E406">
        <v>5</v>
      </c>
      <c r="G406" s="335"/>
      <c r="I406" s="328">
        <f>E406*G406</f>
        <v>0</v>
      </c>
    </row>
    <row r="408" spans="3:9">
      <c r="C408" s="9" t="s">
        <v>198</v>
      </c>
      <c r="D408" t="s">
        <v>75</v>
      </c>
    </row>
    <row r="409" spans="3:9">
      <c r="D409" t="s">
        <v>73</v>
      </c>
    </row>
    <row r="410" spans="3:9">
      <c r="D410" t="s">
        <v>74</v>
      </c>
    </row>
    <row r="411" spans="3:9">
      <c r="D411" t="s">
        <v>190</v>
      </c>
      <c r="E411">
        <v>5</v>
      </c>
      <c r="G411" s="335"/>
      <c r="I411" s="328">
        <f>E411*G411</f>
        <v>0</v>
      </c>
    </row>
    <row r="413" spans="3:9">
      <c r="C413" s="9" t="s">
        <v>311</v>
      </c>
      <c r="D413" t="s">
        <v>76</v>
      </c>
      <c r="G413"/>
    </row>
    <row r="414" spans="3:9">
      <c r="D414" t="s">
        <v>141</v>
      </c>
      <c r="G414"/>
    </row>
    <row r="415" spans="3:9">
      <c r="D415" t="s">
        <v>474</v>
      </c>
      <c r="G415"/>
    </row>
    <row r="416" spans="3:9">
      <c r="D416" t="s">
        <v>218</v>
      </c>
      <c r="G416"/>
    </row>
    <row r="417" spans="3:9">
      <c r="D417" t="s">
        <v>473</v>
      </c>
      <c r="G417"/>
    </row>
    <row r="418" spans="3:9">
      <c r="D418" t="s">
        <v>190</v>
      </c>
      <c r="E418">
        <v>2</v>
      </c>
      <c r="G418" s="335"/>
      <c r="I418" s="328">
        <f>E418*G418</f>
        <v>0</v>
      </c>
    </row>
    <row r="420" spans="3:9">
      <c r="C420" s="9" t="s">
        <v>156</v>
      </c>
      <c r="D420" t="s">
        <v>76</v>
      </c>
      <c r="G420"/>
    </row>
    <row r="421" spans="3:9">
      <c r="D421" t="s">
        <v>141</v>
      </c>
      <c r="G421"/>
    </row>
    <row r="422" spans="3:9">
      <c r="D422" t="s">
        <v>474</v>
      </c>
      <c r="G422"/>
    </row>
    <row r="423" spans="3:9">
      <c r="D423" t="s">
        <v>218</v>
      </c>
      <c r="G423"/>
    </row>
    <row r="424" spans="3:9">
      <c r="D424" t="s">
        <v>365</v>
      </c>
      <c r="G424"/>
    </row>
    <row r="425" spans="3:9">
      <c r="D425" t="s">
        <v>190</v>
      </c>
      <c r="E425">
        <v>1</v>
      </c>
      <c r="G425" s="335"/>
      <c r="I425" s="328">
        <f>E425*G425</f>
        <v>0</v>
      </c>
    </row>
    <row r="427" spans="3:9">
      <c r="C427" s="9" t="s">
        <v>119</v>
      </c>
      <c r="D427" t="s">
        <v>24</v>
      </c>
    </row>
    <row r="428" spans="3:9">
      <c r="D428" t="s">
        <v>25</v>
      </c>
    </row>
    <row r="429" spans="3:9">
      <c r="C429" s="20"/>
      <c r="D429" s="12" t="s">
        <v>120</v>
      </c>
      <c r="E429" s="11"/>
      <c r="F429" s="11"/>
      <c r="G429" s="451"/>
      <c r="H429" s="11"/>
    </row>
    <row r="430" spans="3:9">
      <c r="D430" s="12" t="s">
        <v>190</v>
      </c>
      <c r="E430">
        <v>1</v>
      </c>
      <c r="G430" s="335"/>
      <c r="I430" s="328">
        <f>E430*G430</f>
        <v>0</v>
      </c>
    </row>
    <row r="432" spans="3:9">
      <c r="C432" s="9" t="s">
        <v>593</v>
      </c>
      <c r="D432" t="s">
        <v>24</v>
      </c>
    </row>
    <row r="433" spans="3:11">
      <c r="D433" t="s">
        <v>25</v>
      </c>
    </row>
    <row r="434" spans="3:11">
      <c r="C434" s="20"/>
      <c r="D434" s="12" t="s">
        <v>366</v>
      </c>
      <c r="E434" s="11"/>
      <c r="F434" s="11"/>
      <c r="G434" s="451"/>
      <c r="H434" s="11"/>
    </row>
    <row r="435" spans="3:11">
      <c r="D435" s="12" t="s">
        <v>190</v>
      </c>
      <c r="E435">
        <v>2</v>
      </c>
      <c r="G435" s="335"/>
      <c r="I435" s="328">
        <f>E435*G435</f>
        <v>0</v>
      </c>
    </row>
    <row r="437" spans="3:11">
      <c r="C437" s="9">
        <v>62</v>
      </c>
      <c r="D437" s="11" t="s">
        <v>27</v>
      </c>
      <c r="G437"/>
    </row>
    <row r="438" spans="3:11" s="11" customFormat="1">
      <c r="C438" s="9"/>
      <c r="E438"/>
      <c r="F438"/>
      <c r="G438"/>
      <c r="H438"/>
      <c r="I438" s="10"/>
      <c r="K438"/>
    </row>
    <row r="439" spans="3:11">
      <c r="C439" s="9" t="s">
        <v>219</v>
      </c>
      <c r="D439" t="s">
        <v>77</v>
      </c>
    </row>
    <row r="440" spans="3:11">
      <c r="D440" t="s">
        <v>78</v>
      </c>
    </row>
    <row r="441" spans="3:11">
      <c r="D441" t="s">
        <v>79</v>
      </c>
    </row>
    <row r="442" spans="3:11">
      <c r="D442" t="s">
        <v>916</v>
      </c>
    </row>
    <row r="443" spans="3:11">
      <c r="D443" t="s">
        <v>476</v>
      </c>
    </row>
    <row r="444" spans="3:11">
      <c r="D444" t="s">
        <v>18</v>
      </c>
      <c r="E444">
        <v>320</v>
      </c>
      <c r="G444" s="335"/>
      <c r="I444" s="328">
        <f>E444*G444</f>
        <v>0</v>
      </c>
    </row>
    <row r="445" spans="3:11" ht="15.75" customHeight="1">
      <c r="C445" s="20"/>
      <c r="D445" s="13"/>
      <c r="E445" s="13"/>
      <c r="F445" s="13"/>
      <c r="G445"/>
      <c r="H445" s="13"/>
    </row>
    <row r="446" spans="3:11" ht="15.75" customHeight="1">
      <c r="C446" s="9" t="s">
        <v>313</v>
      </c>
      <c r="D446" t="s">
        <v>77</v>
      </c>
    </row>
    <row r="447" spans="3:11" ht="15.75" customHeight="1">
      <c r="D447" t="s">
        <v>78</v>
      </c>
    </row>
    <row r="448" spans="3:11" ht="15.75" customHeight="1">
      <c r="D448" t="s">
        <v>79</v>
      </c>
    </row>
    <row r="449" spans="3:9" ht="15.75" customHeight="1">
      <c r="D449" t="s">
        <v>917</v>
      </c>
    </row>
    <row r="450" spans="3:9" ht="15.75" customHeight="1">
      <c r="D450" t="s">
        <v>595</v>
      </c>
    </row>
    <row r="451" spans="3:9" ht="15.75" customHeight="1">
      <c r="D451" t="s">
        <v>193</v>
      </c>
      <c r="E451">
        <v>1.7</v>
      </c>
      <c r="G451" s="335"/>
      <c r="I451" s="328">
        <f>E451*G451</f>
        <v>0</v>
      </c>
    </row>
    <row r="452" spans="3:9" ht="15.75" customHeight="1">
      <c r="C452" s="20"/>
      <c r="D452" s="13"/>
      <c r="E452" s="13"/>
      <c r="F452" s="13"/>
      <c r="G452"/>
      <c r="H452" s="13"/>
    </row>
    <row r="453" spans="3:9" ht="15.75" customHeight="1">
      <c r="C453" s="9" t="s">
        <v>313</v>
      </c>
      <c r="D453" t="s">
        <v>80</v>
      </c>
    </row>
    <row r="454" spans="3:9" ht="15.75" customHeight="1">
      <c r="D454" t="s">
        <v>81</v>
      </c>
    </row>
    <row r="455" spans="3:9" ht="15.75" customHeight="1">
      <c r="D455" t="s">
        <v>82</v>
      </c>
    </row>
    <row r="456" spans="3:9" ht="15.75" customHeight="1">
      <c r="D456" t="s">
        <v>83</v>
      </c>
    </row>
    <row r="457" spans="3:9" ht="15.75" customHeight="1">
      <c r="D457" t="s">
        <v>84</v>
      </c>
    </row>
    <row r="458" spans="3:9" ht="15.75" customHeight="1">
      <c r="D458" t="s">
        <v>314</v>
      </c>
    </row>
    <row r="459" spans="3:9" ht="15.75" customHeight="1">
      <c r="D459" t="s">
        <v>193</v>
      </c>
      <c r="E459">
        <v>44</v>
      </c>
      <c r="G459" s="335"/>
      <c r="I459" s="328">
        <f>E459*G459</f>
        <v>0</v>
      </c>
    </row>
    <row r="460" spans="3:9" ht="15.75" customHeight="1">
      <c r="C460" s="20"/>
      <c r="D460" s="13"/>
      <c r="E460" s="13"/>
      <c r="F460" s="13"/>
      <c r="G460"/>
      <c r="H460" s="13"/>
    </row>
    <row r="461" spans="3:9">
      <c r="C461" s="9" t="s">
        <v>103</v>
      </c>
      <c r="D461" t="s">
        <v>77</v>
      </c>
    </row>
    <row r="462" spans="3:9">
      <c r="D462" t="s">
        <v>78</v>
      </c>
    </row>
    <row r="463" spans="3:9">
      <c r="D463" t="s">
        <v>79</v>
      </c>
    </row>
    <row r="464" spans="3:9">
      <c r="D464" t="s">
        <v>918</v>
      </c>
    </row>
    <row r="465" spans="2:9">
      <c r="D465" t="s">
        <v>477</v>
      </c>
    </row>
    <row r="466" spans="2:9">
      <c r="D466" t="s">
        <v>193</v>
      </c>
      <c r="E466">
        <v>9.6</v>
      </c>
      <c r="G466" s="335"/>
      <c r="I466" s="328">
        <f>E466*G466</f>
        <v>0</v>
      </c>
    </row>
    <row r="467" spans="2:9">
      <c r="B467" s="15"/>
      <c r="C467" s="16"/>
      <c r="D467" s="15"/>
      <c r="E467" s="15"/>
      <c r="F467" s="15"/>
      <c r="G467" s="17"/>
      <c r="H467" s="15"/>
      <c r="I467" s="17"/>
    </row>
    <row r="469" spans="2:9" ht="13.8" thickBot="1">
      <c r="F469" s="21"/>
      <c r="G469" s="450"/>
      <c r="H469" s="19"/>
      <c r="I469" s="330">
        <f>SUM(I404:I468)</f>
        <v>0</v>
      </c>
    </row>
    <row r="470" spans="2:9" ht="13.8" thickTop="1"/>
    <row r="471" spans="2:9">
      <c r="C471" s="332">
        <v>7</v>
      </c>
      <c r="D471" s="333" t="s">
        <v>186</v>
      </c>
      <c r="E471" s="1"/>
      <c r="F471" s="1"/>
      <c r="G471" s="334"/>
      <c r="H471" s="1"/>
      <c r="I471" s="334"/>
    </row>
    <row r="472" spans="2:9">
      <c r="C472"/>
      <c r="G472"/>
      <c r="I472"/>
    </row>
    <row r="473" spans="2:9">
      <c r="C473" s="20">
        <v>79</v>
      </c>
      <c r="D473" s="11" t="s">
        <v>85</v>
      </c>
    </row>
    <row r="475" spans="2:9">
      <c r="C475" s="9" t="s">
        <v>111</v>
      </c>
      <c r="D475" t="s">
        <v>112</v>
      </c>
    </row>
    <row r="476" spans="2:9">
      <c r="D476" t="s">
        <v>113</v>
      </c>
    </row>
    <row r="477" spans="2:9">
      <c r="D477" t="s">
        <v>190</v>
      </c>
      <c r="E477">
        <v>1</v>
      </c>
      <c r="G477" s="335"/>
      <c r="I477" s="328">
        <f>E477*G477</f>
        <v>0</v>
      </c>
    </row>
    <row r="479" spans="2:9">
      <c r="C479" s="9" t="s">
        <v>86</v>
      </c>
      <c r="D479" t="s">
        <v>26</v>
      </c>
    </row>
    <row r="480" spans="2:9">
      <c r="D480" t="s">
        <v>192</v>
      </c>
      <c r="E480">
        <v>30</v>
      </c>
      <c r="G480" s="335"/>
      <c r="I480" s="328">
        <f>E480*G480</f>
        <v>0</v>
      </c>
    </row>
    <row r="482" spans="3:9">
      <c r="C482" s="9" t="s">
        <v>87</v>
      </c>
      <c r="D482" t="s">
        <v>88</v>
      </c>
    </row>
    <row r="483" spans="3:9">
      <c r="D483" t="s">
        <v>192</v>
      </c>
      <c r="E483">
        <v>8</v>
      </c>
      <c r="G483" s="335"/>
      <c r="I483" s="328">
        <f>E483*G483</f>
        <v>0</v>
      </c>
    </row>
    <row r="485" spans="3:9">
      <c r="C485" s="9" t="s">
        <v>91</v>
      </c>
      <c r="D485" t="s">
        <v>89</v>
      </c>
    </row>
    <row r="486" spans="3:9">
      <c r="D486" t="s">
        <v>190</v>
      </c>
      <c r="E486">
        <v>1</v>
      </c>
      <c r="G486" s="335"/>
      <c r="I486" s="328">
        <f>E486*G486</f>
        <v>0</v>
      </c>
    </row>
    <row r="488" spans="3:9">
      <c r="C488" s="9" t="s">
        <v>90</v>
      </c>
      <c r="D488" t="s">
        <v>92</v>
      </c>
    </row>
    <row r="489" spans="3:9">
      <c r="D489" t="s">
        <v>190</v>
      </c>
      <c r="E489">
        <v>1</v>
      </c>
      <c r="G489" s="335"/>
      <c r="I489" s="328">
        <f>E489*G489</f>
        <v>0</v>
      </c>
    </row>
    <row r="490" spans="3:9">
      <c r="C490" s="16"/>
      <c r="D490" s="15"/>
      <c r="E490" s="15"/>
      <c r="F490" s="15"/>
      <c r="G490" s="17"/>
      <c r="H490" s="15"/>
      <c r="I490" s="17"/>
    </row>
    <row r="492" spans="3:9" ht="13.8" thickBot="1">
      <c r="F492" s="21"/>
      <c r="G492" s="450"/>
      <c r="H492" s="19"/>
      <c r="I492" s="330">
        <f>SUM(I471:I491)</f>
        <v>0</v>
      </c>
    </row>
    <row r="493" spans="3:9" ht="13.8" thickTop="1"/>
    <row r="497" spans="3:11">
      <c r="C497"/>
      <c r="G497"/>
      <c r="I497"/>
    </row>
    <row r="498" spans="3:11">
      <c r="C498"/>
      <c r="G498"/>
      <c r="I498"/>
    </row>
    <row r="499" spans="3:11">
      <c r="C499"/>
      <c r="G499"/>
      <c r="I499"/>
    </row>
    <row r="503" spans="3:11">
      <c r="K503" s="26"/>
    </row>
    <row r="545" spans="5:11">
      <c r="J545" s="10"/>
    </row>
    <row r="548" spans="5:11">
      <c r="J548" s="10"/>
    </row>
    <row r="551" spans="5:11">
      <c r="K551" s="10"/>
    </row>
    <row r="558" spans="5:11">
      <c r="J558" s="10"/>
    </row>
    <row r="560" spans="5:11">
      <c r="E560" s="27"/>
    </row>
    <row r="561" spans="5:11">
      <c r="J561" s="10"/>
    </row>
    <row r="563" spans="5:11">
      <c r="E563" s="28"/>
    </row>
    <row r="564" spans="5:11">
      <c r="J564" s="10"/>
    </row>
    <row r="567" spans="5:11">
      <c r="J567" s="10"/>
    </row>
    <row r="570" spans="5:11">
      <c r="K570" s="10"/>
    </row>
    <row r="572" spans="5:11">
      <c r="E572" s="27"/>
    </row>
    <row r="573" spans="5:11">
      <c r="K573" s="10"/>
    </row>
    <row r="576" spans="5:11">
      <c r="K576" s="10"/>
    </row>
    <row r="579" spans="5:11">
      <c r="J579" s="10"/>
    </row>
    <row r="582" spans="5:11">
      <c r="K582" s="10"/>
    </row>
    <row r="591" spans="5:11">
      <c r="E591" s="27"/>
    </row>
    <row r="609" spans="5:5">
      <c r="E609" s="27"/>
    </row>
    <row r="615" spans="5:5">
      <c r="E615" s="27"/>
    </row>
    <row r="621" spans="5:5">
      <c r="E621" s="27"/>
    </row>
    <row r="627" spans="5:5">
      <c r="E627" s="27"/>
    </row>
    <row r="645" spans="5:5">
      <c r="E645" s="27"/>
    </row>
    <row r="647" spans="5:5">
      <c r="E647" s="24"/>
    </row>
    <row r="657" spans="5:5">
      <c r="E657" s="24"/>
    </row>
    <row r="663" spans="5:5">
      <c r="E663" s="27"/>
    </row>
    <row r="665" spans="5:5">
      <c r="E665" s="24"/>
    </row>
    <row r="699" spans="5:5">
      <c r="E699" s="27"/>
    </row>
    <row r="727" spans="5:5">
      <c r="E727" s="27"/>
    </row>
    <row r="737" spans="5:5">
      <c r="E737" s="27"/>
    </row>
    <row r="753" spans="5:5">
      <c r="E753" s="27"/>
    </row>
    <row r="769" spans="5:5">
      <c r="E769" s="27"/>
    </row>
    <row r="808" spans="5:5">
      <c r="E808" s="27"/>
    </row>
  </sheetData>
  <sheetProtection password="CF64" sheet="1" formatCells="0" formatColumns="0" formatRows="0" insertColumns="0" insertRows="0" insertHyperlinks="0" deleteColumns="0" deleteRows="0" sort="0" autoFilter="0" pivotTables="0"/>
  <mergeCells count="8">
    <mergeCell ref="C210:I210"/>
    <mergeCell ref="C211:I211"/>
    <mergeCell ref="C192:I192"/>
    <mergeCell ref="C195:I195"/>
    <mergeCell ref="C196:I196"/>
    <mergeCell ref="C199:I199"/>
    <mergeCell ref="C203:I203"/>
    <mergeCell ref="C208:I208"/>
  </mergeCells>
  <dataValidations count="1">
    <dataValidation type="custom" allowBlank="1" showInputMessage="1" showErrorMessage="1" sqref="G1:G1048576" xr:uid="{4514B279-48AA-44BC-81D5-328801280B78}">
      <formula1>G1=ROUND(G1,2)</formula1>
    </dataValidation>
  </dataValidations>
  <pageMargins left="0.74803149606299213" right="0.74803149606299213" top="0.98425196850393704" bottom="0.98425196850393704" header="0" footer="0"/>
  <pageSetup paperSize="9" scale="89" orientation="portrait" verticalDpi="1200" r:id="rId1"/>
  <headerFooter alignWithMargins="0">
    <oddHeader>&amp;RProjektantski predracun del - parkirišče pri osnovni šoli</oddHeader>
    <oddFooter>&amp;RStran &amp;P od &amp;N</oddFooter>
  </headerFooter>
  <rowBreaks count="7" manualBreakCount="7">
    <brk id="38" max="8" man="1"/>
    <brk id="65" max="8" man="1"/>
    <brk id="187" max="8" man="1"/>
    <brk id="271" max="8" man="1"/>
    <brk id="388" max="8" man="1"/>
    <brk id="399" max="8" man="1"/>
    <brk id="469" max="8" man="1"/>
  </rowBreaks>
  <colBreaks count="1" manualBreakCount="1">
    <brk id="9" max="49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2A144-268D-43E5-8210-B26FEFCAC29D}">
  <dimension ref="B1:K674"/>
  <sheetViews>
    <sheetView view="pageBreakPreview" topLeftCell="B21" zoomScale="145" zoomScaleNormal="100" zoomScaleSheetLayoutView="145" workbookViewId="0">
      <selection activeCell="E45" sqref="E45 G45"/>
    </sheetView>
  </sheetViews>
  <sheetFormatPr defaultRowHeight="13.2"/>
  <cols>
    <col min="1" max="1" width="3.5546875" customWidth="1"/>
    <col min="2" max="2" width="7.44140625" customWidth="1"/>
    <col min="3" max="3" width="10.109375" style="9" customWidth="1"/>
    <col min="4" max="4" width="9.109375" customWidth="1"/>
    <col min="5" max="5" width="10.88671875" bestFit="1" customWidth="1"/>
    <col min="6" max="6" width="9.109375" customWidth="1"/>
    <col min="7" max="7" width="12.6640625" style="36" customWidth="1"/>
    <col min="8" max="8" width="5.88671875" customWidth="1"/>
    <col min="9" max="9" width="15.44140625" style="10" customWidth="1"/>
    <col min="10" max="10" width="10.44140625" customWidth="1"/>
    <col min="11" max="11" width="20.44140625" customWidth="1"/>
  </cols>
  <sheetData>
    <row r="1" spans="2:10">
      <c r="G1" s="10"/>
    </row>
    <row r="2" spans="2:10">
      <c r="G2" s="10"/>
    </row>
    <row r="3" spans="2:10">
      <c r="G3" s="10"/>
    </row>
    <row r="4" spans="2:10">
      <c r="G4" s="10"/>
    </row>
    <row r="5" spans="2:10" ht="17.399999999999999">
      <c r="B5" s="31" t="s">
        <v>1145</v>
      </c>
      <c r="G5" s="10"/>
    </row>
    <row r="6" spans="2:10" ht="17.399999999999999">
      <c r="B6" s="13" t="s">
        <v>596</v>
      </c>
      <c r="G6" s="10"/>
    </row>
    <row r="7" spans="2:10">
      <c r="G7" s="10"/>
    </row>
    <row r="8" spans="2:10">
      <c r="G8" s="10"/>
    </row>
    <row r="9" spans="2:10">
      <c r="C9" s="9" t="s">
        <v>175</v>
      </c>
      <c r="D9" t="s">
        <v>176</v>
      </c>
      <c r="G9" s="10"/>
      <c r="I9" s="328">
        <f>I57</f>
        <v>0</v>
      </c>
      <c r="J9" s="9"/>
    </row>
    <row r="10" spans="2:10" s="14" customFormat="1">
      <c r="B10"/>
      <c r="C10" s="9"/>
      <c r="D10"/>
      <c r="E10"/>
      <c r="F10"/>
      <c r="G10" s="10"/>
      <c r="H10"/>
      <c r="I10" s="10"/>
      <c r="J10"/>
    </row>
    <row r="11" spans="2:10">
      <c r="C11" s="9" t="s">
        <v>177</v>
      </c>
      <c r="D11" t="s">
        <v>178</v>
      </c>
      <c r="G11" s="10"/>
      <c r="I11" s="328">
        <f>I149</f>
        <v>0</v>
      </c>
    </row>
    <row r="12" spans="2:10">
      <c r="G12" s="10"/>
    </row>
    <row r="13" spans="2:10">
      <c r="C13" s="9" t="s">
        <v>179</v>
      </c>
      <c r="D13" t="s">
        <v>180</v>
      </c>
      <c r="G13" s="10"/>
      <c r="I13" s="328">
        <f>I213</f>
        <v>0</v>
      </c>
    </row>
    <row r="14" spans="2:10">
      <c r="G14" s="10"/>
    </row>
    <row r="15" spans="2:10">
      <c r="C15" s="9" t="s">
        <v>181</v>
      </c>
      <c r="D15" t="s">
        <v>182</v>
      </c>
      <c r="G15" s="10"/>
      <c r="I15" s="328">
        <f>I292</f>
        <v>0</v>
      </c>
    </row>
    <row r="16" spans="2:10">
      <c r="G16" s="10"/>
    </row>
    <row r="17" spans="2:9">
      <c r="C17" s="9" t="s">
        <v>183</v>
      </c>
      <c r="D17" t="s">
        <v>184</v>
      </c>
      <c r="G17" s="10"/>
      <c r="I17" s="328">
        <f>I338</f>
        <v>0</v>
      </c>
    </row>
    <row r="18" spans="2:9">
      <c r="G18" s="10"/>
    </row>
    <row r="19" spans="2:9">
      <c r="C19" s="9" t="s">
        <v>185</v>
      </c>
      <c r="D19" t="s">
        <v>186</v>
      </c>
      <c r="G19" s="10"/>
      <c r="I19" s="328">
        <f>I358</f>
        <v>0</v>
      </c>
    </row>
    <row r="20" spans="2:9">
      <c r="B20" s="15"/>
      <c r="C20" s="16"/>
      <c r="D20" s="15"/>
      <c r="E20" s="15"/>
      <c r="F20" s="15"/>
      <c r="G20" s="17"/>
      <c r="H20" s="15"/>
      <c r="I20" s="17"/>
    </row>
    <row r="21" spans="2:9">
      <c r="G21" s="10"/>
    </row>
    <row r="22" spans="2:9">
      <c r="D22" t="s">
        <v>187</v>
      </c>
      <c r="G22" s="10"/>
      <c r="I22" s="328">
        <f>SUM(I9:I21)</f>
        <v>0</v>
      </c>
    </row>
    <row r="23" spans="2:9">
      <c r="B23" s="15"/>
      <c r="C23" s="16"/>
      <c r="D23" s="15"/>
      <c r="E23" s="15"/>
      <c r="F23" s="15"/>
      <c r="G23" s="17"/>
      <c r="H23" s="15"/>
      <c r="I23" s="17"/>
    </row>
    <row r="24" spans="2:9">
      <c r="G24" s="10"/>
    </row>
    <row r="25" spans="2:9">
      <c r="D25" t="s">
        <v>118</v>
      </c>
      <c r="G25" s="10"/>
      <c r="I25" s="328">
        <f>0.22*I22</f>
        <v>0</v>
      </c>
    </row>
    <row r="26" spans="2:9">
      <c r="B26" s="15"/>
      <c r="C26" s="16"/>
      <c r="D26" s="15"/>
      <c r="E26" s="15"/>
      <c r="F26" s="15"/>
      <c r="G26" s="17"/>
      <c r="H26" s="15"/>
      <c r="I26" s="17"/>
    </row>
    <row r="27" spans="2:9">
      <c r="G27" s="10"/>
    </row>
    <row r="28" spans="2:9" ht="13.8" thickBot="1">
      <c r="D28" s="18" t="s">
        <v>188</v>
      </c>
      <c r="E28" s="19"/>
      <c r="F28" s="19"/>
      <c r="G28" s="450"/>
      <c r="H28" s="19"/>
      <c r="I28" s="330">
        <f>SUM(I22:I27)</f>
        <v>0</v>
      </c>
    </row>
    <row r="29" spans="2:9" ht="13.8" thickTop="1">
      <c r="G29" s="10"/>
    </row>
    <row r="30" spans="2:9">
      <c r="G30" s="10"/>
    </row>
    <row r="31" spans="2:9">
      <c r="G31" s="10"/>
    </row>
    <row r="32" spans="2:9">
      <c r="G32" s="10"/>
    </row>
    <row r="33" spans="3:9">
      <c r="G33" s="10"/>
    </row>
    <row r="34" spans="3:9">
      <c r="G34" s="10"/>
    </row>
    <row r="35" spans="3:9">
      <c r="G35" s="10"/>
    </row>
    <row r="36" spans="3:9">
      <c r="D36" s="11"/>
      <c r="G36" s="10"/>
    </row>
    <row r="37" spans="3:9">
      <c r="G37" s="10"/>
    </row>
    <row r="38" spans="3:9">
      <c r="G38" s="10"/>
    </row>
    <row r="39" spans="3:9">
      <c r="G39" s="10"/>
    </row>
    <row r="40" spans="3:9">
      <c r="C40" s="332" t="s">
        <v>175</v>
      </c>
      <c r="D40" s="333" t="s">
        <v>176</v>
      </c>
      <c r="E40" s="1"/>
      <c r="F40" s="1"/>
      <c r="G40" s="334"/>
      <c r="H40" s="1"/>
      <c r="I40" s="334"/>
    </row>
    <row r="41" spans="3:9">
      <c r="C41" s="20">
        <v>11</v>
      </c>
      <c r="D41" s="11" t="s">
        <v>189</v>
      </c>
      <c r="G41" s="10"/>
    </row>
    <row r="42" spans="3:9">
      <c r="G42" s="10"/>
    </row>
    <row r="43" spans="3:9">
      <c r="C43" s="9" t="s">
        <v>104</v>
      </c>
      <c r="D43" t="s">
        <v>105</v>
      </c>
      <c r="G43" s="10"/>
    </row>
    <row r="44" spans="3:9">
      <c r="D44" t="s">
        <v>106</v>
      </c>
      <c r="G44" s="10"/>
    </row>
    <row r="45" spans="3:9">
      <c r="D45" t="s">
        <v>190</v>
      </c>
      <c r="E45">
        <v>26</v>
      </c>
      <c r="G45" s="338"/>
      <c r="I45" s="328">
        <f>E45*G45</f>
        <v>0</v>
      </c>
    </row>
    <row r="47" spans="3:9">
      <c r="C47" s="20">
        <v>12</v>
      </c>
      <c r="D47" s="11" t="s">
        <v>191</v>
      </c>
    </row>
    <row r="48" spans="3:9">
      <c r="D48" s="11"/>
    </row>
    <row r="49" spans="2:9">
      <c r="D49" s="12" t="s">
        <v>1</v>
      </c>
    </row>
    <row r="50" spans="2:9">
      <c r="D50" s="12" t="s">
        <v>2</v>
      </c>
    </row>
    <row r="51" spans="2:9">
      <c r="D51" s="12"/>
    </row>
    <row r="52" spans="2:9">
      <c r="C52" s="9" t="s">
        <v>32</v>
      </c>
      <c r="D52" s="12" t="s">
        <v>33</v>
      </c>
    </row>
    <row r="53" spans="2:9">
      <c r="D53" s="12" t="s">
        <v>577</v>
      </c>
    </row>
    <row r="54" spans="2:9">
      <c r="D54" s="12" t="s">
        <v>193</v>
      </c>
      <c r="E54" s="30">
        <v>562</v>
      </c>
      <c r="G54" s="338"/>
      <c r="I54" s="328">
        <f>E54*G54</f>
        <v>0</v>
      </c>
    </row>
    <row r="55" spans="2:9">
      <c r="B55" s="15"/>
      <c r="C55" s="16"/>
      <c r="D55" s="15"/>
      <c r="E55" s="15"/>
      <c r="F55" s="15"/>
      <c r="G55" s="37"/>
      <c r="H55" s="15"/>
      <c r="I55" s="17"/>
    </row>
    <row r="56" spans="2:9">
      <c r="G56" s="39"/>
      <c r="H56" s="11"/>
    </row>
    <row r="57" spans="2:9" ht="13.8" thickBot="1">
      <c r="F57" s="21" t="s">
        <v>188</v>
      </c>
      <c r="G57" s="38"/>
      <c r="H57" s="19"/>
      <c r="I57" s="330">
        <f>SUM(I42:I56)</f>
        <v>0</v>
      </c>
    </row>
    <row r="58" spans="2:9" ht="13.8" thickTop="1"/>
    <row r="59" spans="2:9">
      <c r="C59" s="332">
        <v>2</v>
      </c>
      <c r="D59" s="332" t="s">
        <v>3</v>
      </c>
      <c r="E59" s="1"/>
      <c r="F59" s="1"/>
      <c r="G59" s="336"/>
      <c r="H59" s="1"/>
      <c r="I59" s="334"/>
    </row>
    <row r="60" spans="2:9">
      <c r="C60" s="20"/>
      <c r="D60" s="11"/>
    </row>
    <row r="61" spans="2:9">
      <c r="C61" s="20">
        <v>21</v>
      </c>
      <c r="D61" s="11" t="s">
        <v>4</v>
      </c>
    </row>
    <row r="62" spans="2:9">
      <c r="G62" s="10"/>
    </row>
    <row r="63" spans="2:9">
      <c r="C63" s="9" t="s">
        <v>41</v>
      </c>
      <c r="D63" t="s">
        <v>39</v>
      </c>
      <c r="G63" s="10"/>
    </row>
    <row r="64" spans="2:9">
      <c r="D64" t="s">
        <v>40</v>
      </c>
      <c r="G64" s="10"/>
    </row>
    <row r="65" spans="3:9">
      <c r="D65" t="s">
        <v>5</v>
      </c>
      <c r="E65">
        <v>80</v>
      </c>
      <c r="G65" s="338"/>
      <c r="I65" s="328">
        <f>E65*G65</f>
        <v>0</v>
      </c>
    </row>
    <row r="66" spans="3:9">
      <c r="G66" s="10"/>
    </row>
    <row r="67" spans="3:9">
      <c r="C67" s="9" t="s">
        <v>42</v>
      </c>
      <c r="D67" t="s">
        <v>43</v>
      </c>
      <c r="G67" s="10"/>
    </row>
    <row r="68" spans="3:9">
      <c r="D68" t="s">
        <v>40</v>
      </c>
      <c r="G68" s="10"/>
    </row>
    <row r="69" spans="3:9">
      <c r="D69" t="s">
        <v>335</v>
      </c>
      <c r="G69" s="10"/>
    </row>
    <row r="70" spans="3:9">
      <c r="D70" t="s">
        <v>5</v>
      </c>
      <c r="E70">
        <v>290</v>
      </c>
      <c r="G70" s="338"/>
      <c r="I70" s="328">
        <f>E70*G70</f>
        <v>0</v>
      </c>
    </row>
    <row r="71" spans="3:9">
      <c r="G71" s="10"/>
    </row>
    <row r="72" spans="3:9">
      <c r="C72" s="9" t="s">
        <v>107</v>
      </c>
      <c r="D72" t="s">
        <v>43</v>
      </c>
      <c r="G72" s="10"/>
    </row>
    <row r="73" spans="3:9">
      <c r="D73" t="s">
        <v>108</v>
      </c>
      <c r="G73" s="10"/>
    </row>
    <row r="74" spans="3:9">
      <c r="D74" t="s">
        <v>109</v>
      </c>
      <c r="G74" s="10"/>
    </row>
    <row r="75" spans="3:9">
      <c r="D75" t="s">
        <v>5</v>
      </c>
      <c r="E75">
        <v>10</v>
      </c>
      <c r="G75" s="338"/>
      <c r="I75" s="328">
        <f>E75*G75</f>
        <v>0</v>
      </c>
    </row>
    <row r="76" spans="3:9" ht="14.25" customHeight="1">
      <c r="D76" s="13"/>
      <c r="E76" s="13"/>
      <c r="F76" s="13"/>
      <c r="G76"/>
      <c r="H76" s="13"/>
    </row>
    <row r="77" spans="3:9" ht="14.25" customHeight="1">
      <c r="C77" s="9" t="s">
        <v>226</v>
      </c>
      <c r="D77" t="s">
        <v>227</v>
      </c>
      <c r="G77" s="10"/>
    </row>
    <row r="78" spans="3:9" ht="14.25" customHeight="1">
      <c r="D78" t="s">
        <v>40</v>
      </c>
      <c r="G78" s="10"/>
    </row>
    <row r="79" spans="3:9" ht="14.25" customHeight="1">
      <c r="D79" t="s">
        <v>5</v>
      </c>
      <c r="E79">
        <v>60</v>
      </c>
      <c r="G79" s="338"/>
      <c r="I79" s="328">
        <f>E79*G79</f>
        <v>0</v>
      </c>
    </row>
    <row r="80" spans="3:9" ht="14.25" customHeight="1">
      <c r="G80" s="10"/>
    </row>
    <row r="81" spans="3:9" ht="14.25" customHeight="1">
      <c r="C81" s="9" t="s">
        <v>228</v>
      </c>
      <c r="D81" t="s">
        <v>229</v>
      </c>
      <c r="G81" s="10"/>
    </row>
    <row r="82" spans="3:9" ht="14.25" customHeight="1">
      <c r="D82" t="s">
        <v>40</v>
      </c>
      <c r="G82" s="10"/>
    </row>
    <row r="83" spans="3:9" ht="14.25" customHeight="1">
      <c r="D83" t="s">
        <v>5</v>
      </c>
      <c r="E83">
        <v>10</v>
      </c>
      <c r="G83" s="338"/>
      <c r="I83" s="328">
        <f>E83*G83</f>
        <v>0</v>
      </c>
    </row>
    <row r="84" spans="3:9" ht="14.25" customHeight="1">
      <c r="G84" s="10"/>
    </row>
    <row r="85" spans="3:9" ht="14.25" customHeight="1">
      <c r="C85" s="9" t="s">
        <v>44</v>
      </c>
      <c r="D85" t="s">
        <v>45</v>
      </c>
      <c r="G85" s="10"/>
    </row>
    <row r="86" spans="3:9" ht="14.25" customHeight="1">
      <c r="D86" t="s">
        <v>46</v>
      </c>
      <c r="G86" s="10"/>
    </row>
    <row r="87" spans="3:9" ht="14.25" customHeight="1">
      <c r="D87" t="s">
        <v>619</v>
      </c>
      <c r="G87" s="10"/>
    </row>
    <row r="88" spans="3:9" ht="14.25" customHeight="1">
      <c r="D88" t="s">
        <v>47</v>
      </c>
      <c r="G88" s="10"/>
    </row>
    <row r="89" spans="3:9" ht="14.25" customHeight="1">
      <c r="D89" t="s">
        <v>217</v>
      </c>
      <c r="G89" s="10"/>
    </row>
    <row r="90" spans="3:9" ht="14.25" customHeight="1">
      <c r="D90" t="s">
        <v>5</v>
      </c>
      <c r="E90">
        <v>23</v>
      </c>
      <c r="G90" s="338"/>
      <c r="I90" s="328">
        <f>E90*G90</f>
        <v>0</v>
      </c>
    </row>
    <row r="91" spans="3:9" ht="14.25" customHeight="1">
      <c r="G91" s="10"/>
    </row>
    <row r="92" spans="3:9" ht="14.25" customHeight="1">
      <c r="C92" s="9" t="s">
        <v>94</v>
      </c>
      <c r="D92" t="s">
        <v>45</v>
      </c>
      <c r="G92" s="10"/>
    </row>
    <row r="93" spans="3:9" ht="14.25" customHeight="1">
      <c r="D93" t="s">
        <v>46</v>
      </c>
      <c r="G93" s="10"/>
    </row>
    <row r="94" spans="3:9" ht="14.25" customHeight="1">
      <c r="D94" t="s">
        <v>619</v>
      </c>
      <c r="G94" s="10"/>
    </row>
    <row r="95" spans="3:9" ht="14.25" customHeight="1">
      <c r="D95" t="s">
        <v>47</v>
      </c>
      <c r="G95" s="10"/>
    </row>
    <row r="96" spans="3:9" ht="14.25" customHeight="1">
      <c r="D96" t="s">
        <v>95</v>
      </c>
      <c r="G96" s="10"/>
    </row>
    <row r="97" spans="3:9" ht="14.25" customHeight="1">
      <c r="D97" t="s">
        <v>5</v>
      </c>
      <c r="E97">
        <v>18</v>
      </c>
      <c r="G97" s="338"/>
      <c r="I97" s="328">
        <f>E97*G97</f>
        <v>0</v>
      </c>
    </row>
    <row r="98" spans="3:9" ht="14.25" customHeight="1">
      <c r="D98" s="13"/>
      <c r="E98" s="13"/>
      <c r="F98" s="13"/>
      <c r="G98"/>
      <c r="H98" s="13"/>
    </row>
    <row r="99" spans="3:9">
      <c r="C99" s="20">
        <v>22</v>
      </c>
      <c r="D99" s="11" t="s">
        <v>6</v>
      </c>
      <c r="G99" s="10"/>
    </row>
    <row r="100" spans="3:9">
      <c r="G100" s="10"/>
    </row>
    <row r="101" spans="3:9">
      <c r="C101" s="9" t="s">
        <v>50</v>
      </c>
      <c r="D101" t="s">
        <v>48</v>
      </c>
      <c r="G101" s="10"/>
    </row>
    <row r="102" spans="3:9">
      <c r="D102" t="s">
        <v>49</v>
      </c>
      <c r="G102" s="10"/>
    </row>
    <row r="103" spans="3:9">
      <c r="D103" t="s">
        <v>193</v>
      </c>
      <c r="E103" s="10">
        <v>500</v>
      </c>
      <c r="G103" s="338"/>
      <c r="I103" s="328">
        <f>E103*G103</f>
        <v>0</v>
      </c>
    </row>
    <row r="104" spans="3:9">
      <c r="E104" s="10"/>
      <c r="G104" s="10"/>
    </row>
    <row r="105" spans="3:9">
      <c r="C105" s="20">
        <v>23</v>
      </c>
      <c r="D105" s="11" t="s">
        <v>51</v>
      </c>
      <c r="E105" s="10"/>
      <c r="G105" s="10"/>
    </row>
    <row r="106" spans="3:9">
      <c r="E106" s="10"/>
      <c r="G106" s="10"/>
    </row>
    <row r="107" spans="3:9">
      <c r="C107" s="9" t="s">
        <v>52</v>
      </c>
      <c r="D107" t="s">
        <v>53</v>
      </c>
      <c r="E107" s="10"/>
      <c r="G107" s="10"/>
    </row>
    <row r="108" spans="3:9">
      <c r="D108" t="s">
        <v>242</v>
      </c>
      <c r="E108" s="10"/>
      <c r="G108" s="10"/>
    </row>
    <row r="109" spans="3:9">
      <c r="D109" t="s">
        <v>193</v>
      </c>
      <c r="E109" s="10">
        <v>500</v>
      </c>
      <c r="G109" s="338"/>
      <c r="I109" s="328">
        <f>E109*G109</f>
        <v>0</v>
      </c>
    </row>
    <row r="110" spans="3:9">
      <c r="G110" s="10"/>
    </row>
    <row r="111" spans="3:9">
      <c r="C111" s="20">
        <v>24</v>
      </c>
      <c r="D111" s="11" t="s">
        <v>7</v>
      </c>
      <c r="G111" s="10"/>
    </row>
    <row r="112" spans="3:9">
      <c r="G112" s="10"/>
    </row>
    <row r="113" spans="3:9">
      <c r="C113" s="9" t="s">
        <v>8</v>
      </c>
      <c r="D113" t="s">
        <v>239</v>
      </c>
      <c r="G113" s="10"/>
    </row>
    <row r="114" spans="3:9">
      <c r="D114" t="s">
        <v>241</v>
      </c>
      <c r="G114" s="10"/>
    </row>
    <row r="115" spans="3:9">
      <c r="D115" t="s">
        <v>240</v>
      </c>
      <c r="G115" s="10"/>
    </row>
    <row r="116" spans="3:9">
      <c r="D116" t="s">
        <v>5</v>
      </c>
      <c r="E116">
        <v>230</v>
      </c>
      <c r="G116" s="338"/>
      <c r="I116" s="328">
        <f>E116*G116</f>
        <v>0</v>
      </c>
    </row>
    <row r="117" spans="3:9">
      <c r="G117" s="10"/>
    </row>
    <row r="118" spans="3:9">
      <c r="C118" s="9" t="s">
        <v>620</v>
      </c>
      <c r="D118" t="s">
        <v>239</v>
      </c>
      <c r="G118" s="10"/>
    </row>
    <row r="119" spans="3:9">
      <c r="D119" t="s">
        <v>621</v>
      </c>
      <c r="G119" s="10"/>
    </row>
    <row r="120" spans="3:9">
      <c r="D120" t="s">
        <v>5</v>
      </c>
      <c r="E120">
        <v>38</v>
      </c>
      <c r="G120" s="338"/>
      <c r="I120" s="328">
        <f>E120*G120</f>
        <v>0</v>
      </c>
    </row>
    <row r="121" spans="3:9">
      <c r="G121" s="10"/>
    </row>
    <row r="122" spans="3:9">
      <c r="G122" s="10"/>
    </row>
    <row r="123" spans="3:9">
      <c r="C123" s="20">
        <v>29</v>
      </c>
      <c r="D123" s="11" t="s">
        <v>56</v>
      </c>
      <c r="G123" s="10"/>
    </row>
    <row r="124" spans="3:9">
      <c r="C124"/>
      <c r="D124" s="12" t="s">
        <v>1</v>
      </c>
      <c r="G124" s="10"/>
    </row>
    <row r="125" spans="3:9">
      <c r="C125"/>
      <c r="D125" s="12" t="s">
        <v>2</v>
      </c>
      <c r="G125" s="10"/>
    </row>
    <row r="126" spans="3:9">
      <c r="C126" s="27"/>
      <c r="D126" s="12"/>
      <c r="G126" s="11"/>
    </row>
    <row r="127" spans="3:9">
      <c r="C127" s="9" t="s">
        <v>627</v>
      </c>
      <c r="D127" t="s">
        <v>59</v>
      </c>
      <c r="G127" s="10"/>
    </row>
    <row r="128" spans="3:9">
      <c r="D128" t="s">
        <v>5</v>
      </c>
      <c r="E128">
        <f>E65+E75+E90+E97</f>
        <v>131</v>
      </c>
      <c r="G128" s="338"/>
      <c r="I128" s="328">
        <f>E128*G128</f>
        <v>0</v>
      </c>
    </row>
    <row r="129" spans="3:9">
      <c r="C129"/>
      <c r="G129"/>
    </row>
    <row r="130" spans="3:9">
      <c r="C130" s="9" t="s">
        <v>629</v>
      </c>
      <c r="D130" t="s">
        <v>625</v>
      </c>
      <c r="G130" s="10"/>
    </row>
    <row r="131" spans="3:9">
      <c r="D131" t="s">
        <v>5</v>
      </c>
      <c r="E131">
        <f>E79</f>
        <v>60</v>
      </c>
      <c r="G131" s="338"/>
      <c r="I131" s="328">
        <f>E131*G131</f>
        <v>0</v>
      </c>
    </row>
    <row r="132" spans="3:9">
      <c r="C132"/>
      <c r="G132"/>
    </row>
    <row r="133" spans="3:9">
      <c r="C133" s="9" t="s">
        <v>628</v>
      </c>
      <c r="D133" t="s">
        <v>624</v>
      </c>
      <c r="G133" s="10"/>
    </row>
    <row r="134" spans="3:9">
      <c r="D134" t="s">
        <v>5</v>
      </c>
      <c r="E134">
        <f>E83</f>
        <v>10</v>
      </c>
      <c r="G134" s="338"/>
      <c r="I134" s="328">
        <f>E134*G134</f>
        <v>0</v>
      </c>
    </row>
    <row r="135" spans="3:9">
      <c r="C135"/>
      <c r="G135"/>
    </row>
    <row r="136" spans="3:9">
      <c r="C136" s="9" t="s">
        <v>58</v>
      </c>
      <c r="D136" t="s">
        <v>353</v>
      </c>
      <c r="G136" s="10"/>
    </row>
    <row r="137" spans="3:9">
      <c r="D137" t="s">
        <v>0</v>
      </c>
      <c r="G137" s="10"/>
    </row>
    <row r="138" spans="3:9">
      <c r="D138" t="s">
        <v>5</v>
      </c>
      <c r="E138">
        <f>E128</f>
        <v>131</v>
      </c>
      <c r="G138" s="338"/>
      <c r="I138" s="328">
        <f>E138*G138</f>
        <v>0</v>
      </c>
    </row>
    <row r="139" spans="3:9">
      <c r="G139" s="10"/>
    </row>
    <row r="140" spans="3:9">
      <c r="C140" s="9" t="s">
        <v>61</v>
      </c>
      <c r="D140" t="s">
        <v>623</v>
      </c>
      <c r="G140" s="10"/>
    </row>
    <row r="141" spans="3:9">
      <c r="D141" t="s">
        <v>0</v>
      </c>
      <c r="G141" s="10"/>
    </row>
    <row r="142" spans="3:9">
      <c r="D142" t="s">
        <v>5</v>
      </c>
      <c r="E142">
        <f>E131</f>
        <v>60</v>
      </c>
      <c r="G142" s="338"/>
      <c r="I142" s="328">
        <f>E142*G142</f>
        <v>0</v>
      </c>
    </row>
    <row r="143" spans="3:9">
      <c r="G143" s="10"/>
    </row>
    <row r="144" spans="3:9">
      <c r="C144" s="9" t="s">
        <v>342</v>
      </c>
      <c r="D144" t="s">
        <v>622</v>
      </c>
      <c r="G144" s="10"/>
    </row>
    <row r="145" spans="2:9">
      <c r="D145" t="s">
        <v>0</v>
      </c>
      <c r="G145" s="10"/>
    </row>
    <row r="146" spans="2:9">
      <c r="D146" t="s">
        <v>5</v>
      </c>
      <c r="E146">
        <f>E134</f>
        <v>10</v>
      </c>
      <c r="G146" s="338"/>
      <c r="I146" s="328">
        <f>E146*G146</f>
        <v>0</v>
      </c>
    </row>
    <row r="147" spans="2:9">
      <c r="B147" s="15"/>
      <c r="C147" s="16"/>
      <c r="D147" s="15"/>
      <c r="E147" s="15"/>
      <c r="F147" s="15"/>
      <c r="G147" s="17"/>
      <c r="H147" s="15"/>
      <c r="I147" s="17"/>
    </row>
    <row r="148" spans="2:9" ht="12.6" customHeight="1">
      <c r="G148" s="10"/>
    </row>
    <row r="149" spans="2:9" ht="13.8" thickBot="1">
      <c r="F149" s="21" t="s">
        <v>188</v>
      </c>
      <c r="G149" s="450"/>
      <c r="H149" s="19"/>
      <c r="I149" s="330">
        <f>SUM(I62:I148)</f>
        <v>0</v>
      </c>
    </row>
    <row r="150" spans="2:9" ht="13.8" thickTop="1"/>
    <row r="151" spans="2:9">
      <c r="C151" s="332">
        <v>3</v>
      </c>
      <c r="D151" s="333" t="s">
        <v>180</v>
      </c>
      <c r="E151" s="1"/>
      <c r="F151" s="1"/>
      <c r="G151" s="336"/>
      <c r="H151" s="1"/>
      <c r="I151" s="334"/>
    </row>
    <row r="152" spans="2:9">
      <c r="C152" s="20"/>
      <c r="D152" s="11"/>
    </row>
    <row r="153" spans="2:9" ht="13.8">
      <c r="C153" s="43" t="s">
        <v>127</v>
      </c>
      <c r="D153" s="11"/>
    </row>
    <row r="154" spans="2:9">
      <c r="C154"/>
      <c r="D154" s="11"/>
    </row>
    <row r="155" spans="2:9" ht="55.5" customHeight="1">
      <c r="C155" s="521" t="s">
        <v>128</v>
      </c>
      <c r="D155" s="521"/>
      <c r="E155" s="521"/>
      <c r="F155" s="521"/>
      <c r="G155" s="521"/>
      <c r="H155" s="521"/>
      <c r="I155" s="521"/>
    </row>
    <row r="156" spans="2:9">
      <c r="C156" s="30"/>
      <c r="D156" s="11"/>
      <c r="E156" s="41"/>
      <c r="F156" s="41"/>
      <c r="G156" s="42"/>
      <c r="H156" s="41"/>
      <c r="I156" s="40"/>
    </row>
    <row r="157" spans="2:9">
      <c r="C157" s="41" t="s">
        <v>129</v>
      </c>
      <c r="D157" s="11"/>
      <c r="E157" s="41"/>
      <c r="F157" s="41"/>
      <c r="G157" s="42"/>
      <c r="H157" s="41"/>
      <c r="I157" s="40"/>
    </row>
    <row r="158" spans="2:9" ht="43.5" customHeight="1">
      <c r="C158" s="520" t="s">
        <v>130</v>
      </c>
      <c r="D158" s="520"/>
      <c r="E158" s="520"/>
      <c r="F158" s="520"/>
      <c r="G158" s="520"/>
      <c r="H158" s="520"/>
      <c r="I158" s="520"/>
    </row>
    <row r="159" spans="2:9" ht="46.5" customHeight="1">
      <c r="C159" s="520" t="s">
        <v>136</v>
      </c>
      <c r="D159" s="520"/>
      <c r="E159" s="520"/>
      <c r="F159" s="520"/>
      <c r="G159" s="520"/>
      <c r="H159" s="520"/>
      <c r="I159" s="520"/>
    </row>
    <row r="160" spans="2:9">
      <c r="C160" s="41"/>
      <c r="D160" s="11"/>
      <c r="E160" s="41"/>
      <c r="F160" s="41"/>
      <c r="G160" s="42"/>
      <c r="H160" s="41"/>
      <c r="I160" s="40"/>
    </row>
    <row r="161" spans="3:9">
      <c r="C161" s="41" t="s">
        <v>131</v>
      </c>
      <c r="D161" s="11"/>
      <c r="E161" s="41"/>
      <c r="F161" s="41"/>
      <c r="G161" s="42"/>
      <c r="H161" s="41"/>
      <c r="I161" s="40"/>
    </row>
    <row r="162" spans="3:9" ht="60.75" customHeight="1">
      <c r="C162" s="520" t="s">
        <v>132</v>
      </c>
      <c r="D162" s="520"/>
      <c r="E162" s="520"/>
      <c r="F162" s="520"/>
      <c r="G162" s="520"/>
      <c r="H162" s="520"/>
      <c r="I162" s="520"/>
    </row>
    <row r="163" spans="3:9">
      <c r="C163" s="41"/>
      <c r="D163" s="11"/>
      <c r="E163" s="41"/>
      <c r="F163" s="41"/>
      <c r="G163" s="42"/>
      <c r="H163" s="41"/>
      <c r="I163" s="40"/>
    </row>
    <row r="164" spans="3:9" ht="20.25" customHeight="1">
      <c r="C164" s="41" t="s">
        <v>133</v>
      </c>
      <c r="D164" s="11"/>
      <c r="E164" s="41"/>
      <c r="F164" s="41"/>
      <c r="G164" s="42"/>
      <c r="H164" s="41"/>
      <c r="I164" s="40"/>
    </row>
    <row r="165" spans="3:9">
      <c r="C165" s="41"/>
      <c r="D165" s="11"/>
      <c r="E165" s="41"/>
      <c r="F165" s="41"/>
      <c r="G165" s="42"/>
      <c r="H165" s="41"/>
      <c r="I165" s="40"/>
    </row>
    <row r="166" spans="3:9" ht="39.75" customHeight="1">
      <c r="C166" s="520" t="s">
        <v>134</v>
      </c>
      <c r="D166" s="520"/>
      <c r="E166" s="520"/>
      <c r="F166" s="520"/>
      <c r="G166" s="520"/>
      <c r="H166" s="520"/>
      <c r="I166" s="520"/>
    </row>
    <row r="167" spans="3:9">
      <c r="C167" s="41"/>
      <c r="D167" s="11"/>
      <c r="E167" s="41"/>
      <c r="F167" s="41"/>
      <c r="G167" s="42"/>
      <c r="H167" s="41"/>
      <c r="I167" s="40"/>
    </row>
    <row r="168" spans="3:9">
      <c r="C168" s="41" t="s">
        <v>135</v>
      </c>
      <c r="D168" s="11"/>
      <c r="E168" s="41"/>
      <c r="F168" s="41"/>
      <c r="G168" s="42"/>
      <c r="H168" s="41"/>
      <c r="I168" s="40"/>
    </row>
    <row r="169" spans="3:9">
      <c r="C169" s="41"/>
      <c r="D169" s="11"/>
      <c r="E169" s="41"/>
      <c r="F169" s="41"/>
      <c r="G169" s="42"/>
      <c r="H169" s="41"/>
      <c r="I169" s="40"/>
    </row>
    <row r="170" spans="3:9">
      <c r="C170" s="41" t="s">
        <v>137</v>
      </c>
      <c r="D170" s="11"/>
      <c r="E170" s="41"/>
      <c r="F170" s="41"/>
      <c r="G170" s="42"/>
      <c r="H170" s="41"/>
      <c r="I170" s="40"/>
    </row>
    <row r="171" spans="3:9" ht="27" customHeight="1">
      <c r="C171" s="520" t="s">
        <v>138</v>
      </c>
      <c r="D171" s="520"/>
      <c r="E171" s="520"/>
      <c r="F171" s="520"/>
      <c r="G171" s="520"/>
      <c r="H171" s="520"/>
      <c r="I171" s="520"/>
    </row>
    <row r="172" spans="3:9">
      <c r="C172" s="41"/>
      <c r="D172" s="11"/>
      <c r="E172" s="41"/>
      <c r="F172" s="41"/>
      <c r="G172" s="42"/>
      <c r="H172" s="41"/>
      <c r="I172" s="40"/>
    </row>
    <row r="173" spans="3:9" ht="15" customHeight="1">
      <c r="C173" s="520" t="s">
        <v>139</v>
      </c>
      <c r="D173" s="520"/>
      <c r="E173" s="520"/>
      <c r="F173" s="520"/>
      <c r="G173" s="520"/>
      <c r="H173" s="520"/>
      <c r="I173" s="520"/>
    </row>
    <row r="174" spans="3:9" ht="16.5" customHeight="1">
      <c r="C174" s="520" t="s">
        <v>140</v>
      </c>
      <c r="D174" s="520"/>
      <c r="E174" s="520"/>
      <c r="F174" s="520"/>
      <c r="G174" s="520"/>
      <c r="H174" s="520"/>
      <c r="I174" s="520"/>
    </row>
    <row r="175" spans="3:9">
      <c r="C175" s="20"/>
      <c r="D175" s="11"/>
      <c r="G175" s="10"/>
    </row>
    <row r="176" spans="3:9">
      <c r="C176" s="20">
        <v>31</v>
      </c>
      <c r="D176" s="11" t="s">
        <v>12</v>
      </c>
      <c r="G176" s="10"/>
    </row>
    <row r="177" spans="2:9">
      <c r="C177" s="20"/>
      <c r="D177" s="11"/>
      <c r="G177" s="10"/>
    </row>
    <row r="178" spans="2:9">
      <c r="C178" s="20">
        <v>311</v>
      </c>
      <c r="D178" s="11" t="s">
        <v>13</v>
      </c>
      <c r="G178" s="10"/>
    </row>
    <row r="179" spans="2:9">
      <c r="G179" s="10"/>
    </row>
    <row r="180" spans="2:9">
      <c r="C180" s="9" t="s">
        <v>28</v>
      </c>
      <c r="D180" t="s">
        <v>315</v>
      </c>
      <c r="G180" s="10"/>
    </row>
    <row r="181" spans="2:9">
      <c r="D181" t="s">
        <v>199</v>
      </c>
      <c r="G181" s="10"/>
    </row>
    <row r="182" spans="2:9">
      <c r="D182" t="s">
        <v>351</v>
      </c>
      <c r="G182" s="10"/>
    </row>
    <row r="183" spans="2:9">
      <c r="B183" t="s">
        <v>114</v>
      </c>
      <c r="D183" t="s">
        <v>5</v>
      </c>
      <c r="E183">
        <v>130</v>
      </c>
      <c r="G183" s="338"/>
      <c r="I183" s="328">
        <f>E183*G183</f>
        <v>0</v>
      </c>
    </row>
    <row r="184" spans="2:9">
      <c r="G184" s="10"/>
    </row>
    <row r="185" spans="2:9">
      <c r="C185" s="9" t="s">
        <v>234</v>
      </c>
      <c r="D185" t="s">
        <v>235</v>
      </c>
      <c r="G185" s="10"/>
    </row>
    <row r="186" spans="2:9">
      <c r="D186" t="s">
        <v>236</v>
      </c>
      <c r="G186" s="10"/>
    </row>
    <row r="187" spans="2:9">
      <c r="D187" t="s">
        <v>193</v>
      </c>
      <c r="E187" s="10">
        <v>491</v>
      </c>
      <c r="G187" s="338"/>
      <c r="I187" s="328">
        <f>E187*G187</f>
        <v>0</v>
      </c>
    </row>
    <row r="188" spans="2:9">
      <c r="G188" s="10"/>
    </row>
    <row r="189" spans="2:9">
      <c r="C189" s="20">
        <v>32</v>
      </c>
      <c r="D189" s="11" t="s">
        <v>100</v>
      </c>
      <c r="G189" s="10"/>
    </row>
    <row r="190" spans="2:9">
      <c r="C190" s="22"/>
      <c r="D190" s="23"/>
      <c r="E190" s="22"/>
      <c r="F190" s="22"/>
      <c r="G190" s="454"/>
    </row>
    <row r="191" spans="2:9">
      <c r="C191" s="20">
        <v>322</v>
      </c>
      <c r="D191" s="11" t="s">
        <v>14</v>
      </c>
      <c r="G191" s="10"/>
    </row>
    <row r="192" spans="2:9">
      <c r="G192" s="10"/>
    </row>
    <row r="193" spans="3:11">
      <c r="C193" s="9" t="s">
        <v>102</v>
      </c>
      <c r="D193" t="s">
        <v>101</v>
      </c>
      <c r="G193" s="10"/>
    </row>
    <row r="194" spans="3:11">
      <c r="D194" t="s">
        <v>887</v>
      </c>
      <c r="G194" s="10"/>
      <c r="K194" s="32"/>
    </row>
    <row r="195" spans="3:11">
      <c r="D195" t="s">
        <v>590</v>
      </c>
      <c r="G195" s="10"/>
    </row>
    <row r="196" spans="3:11">
      <c r="D196" t="s">
        <v>193</v>
      </c>
      <c r="E196">
        <v>345</v>
      </c>
      <c r="G196" s="338"/>
      <c r="I196" s="328">
        <f>E196*G196</f>
        <v>0</v>
      </c>
    </row>
    <row r="197" spans="3:11">
      <c r="G197" s="10"/>
      <c r="K197" s="32"/>
    </row>
    <row r="198" spans="3:11">
      <c r="C198" s="20" t="s">
        <v>251</v>
      </c>
      <c r="D198" s="11" t="s">
        <v>252</v>
      </c>
      <c r="G198" s="10"/>
    </row>
    <row r="199" spans="3:11">
      <c r="E199" s="32"/>
      <c r="G199" s="10"/>
    </row>
    <row r="200" spans="3:11">
      <c r="C200" s="9" t="s">
        <v>224</v>
      </c>
      <c r="D200" t="s">
        <v>349</v>
      </c>
      <c r="E200" s="33"/>
      <c r="G200" s="10"/>
    </row>
    <row r="201" spans="3:11">
      <c r="D201" t="s">
        <v>327</v>
      </c>
      <c r="E201" s="33"/>
      <c r="G201" s="10"/>
      <c r="K201" s="32"/>
    </row>
    <row r="202" spans="3:11">
      <c r="D202" t="s">
        <v>328</v>
      </c>
      <c r="E202" s="33"/>
      <c r="G202" s="10"/>
    </row>
    <row r="203" spans="3:11">
      <c r="D203" t="s">
        <v>592</v>
      </c>
      <c r="E203" s="33"/>
      <c r="G203" s="10"/>
    </row>
    <row r="204" spans="3:11">
      <c r="D204" t="s">
        <v>193</v>
      </c>
      <c r="E204" s="33">
        <v>128</v>
      </c>
      <c r="G204" s="338"/>
      <c r="I204" s="328">
        <f>E204*G204</f>
        <v>0</v>
      </c>
    </row>
    <row r="205" spans="3:11">
      <c r="E205" s="32"/>
      <c r="G205" s="10"/>
    </row>
    <row r="206" spans="3:11">
      <c r="C206" s="20">
        <v>35</v>
      </c>
      <c r="D206" s="11" t="s">
        <v>15</v>
      </c>
      <c r="G206" s="10"/>
    </row>
    <row r="207" spans="3:11">
      <c r="C207" s="20"/>
      <c r="E207" s="33"/>
      <c r="G207" s="10"/>
    </row>
    <row r="208" spans="3:11">
      <c r="C208" s="9" t="s">
        <v>319</v>
      </c>
      <c r="D208" t="s">
        <v>320</v>
      </c>
      <c r="E208" s="33"/>
      <c r="G208" s="10"/>
    </row>
    <row r="209" spans="2:9">
      <c r="C209" s="20"/>
      <c r="D209" t="s">
        <v>232</v>
      </c>
      <c r="E209" s="33"/>
      <c r="G209" s="10"/>
    </row>
    <row r="210" spans="2:9">
      <c r="C210" s="20"/>
      <c r="D210" t="s">
        <v>18</v>
      </c>
      <c r="E210" s="33">
        <f>6+6+2+10+31</f>
        <v>55</v>
      </c>
      <c r="G210" s="338"/>
      <c r="I210" s="328">
        <f>E210*G210</f>
        <v>0</v>
      </c>
    </row>
    <row r="211" spans="2:9">
      <c r="B211" s="15"/>
      <c r="C211" s="16"/>
      <c r="D211" s="15"/>
      <c r="E211" s="15"/>
      <c r="F211" s="15"/>
      <c r="G211" s="17"/>
      <c r="H211" s="15"/>
      <c r="I211" s="17"/>
    </row>
    <row r="212" spans="2:9">
      <c r="G212" s="10"/>
    </row>
    <row r="213" spans="2:9" ht="13.8" thickBot="1">
      <c r="F213" s="21" t="s">
        <v>188</v>
      </c>
      <c r="G213" s="450"/>
      <c r="H213" s="19"/>
      <c r="I213" s="330">
        <f>SUM(I181:I212)</f>
        <v>0</v>
      </c>
    </row>
    <row r="214" spans="2:9" ht="13.8" thickTop="1">
      <c r="F214" s="11"/>
      <c r="G214" s="451"/>
      <c r="H214" s="11"/>
    </row>
    <row r="215" spans="2:9" ht="13.5" customHeight="1">
      <c r="F215" s="11"/>
      <c r="G215" s="451"/>
      <c r="H215" s="11"/>
    </row>
    <row r="216" spans="2:9" ht="13.5" customHeight="1">
      <c r="C216" s="332">
        <v>4</v>
      </c>
      <c r="D216" s="333" t="s">
        <v>17</v>
      </c>
      <c r="E216" s="1"/>
      <c r="F216" s="1"/>
      <c r="G216" s="334"/>
      <c r="H216" s="1"/>
      <c r="I216" s="334"/>
    </row>
    <row r="217" spans="2:9" ht="13.5" customHeight="1">
      <c r="G217" s="10"/>
    </row>
    <row r="218" spans="2:9" ht="13.5" customHeight="1">
      <c r="C218" s="20">
        <v>41</v>
      </c>
      <c r="D218" s="11" t="s">
        <v>608</v>
      </c>
      <c r="G218" s="10"/>
    </row>
    <row r="219" spans="2:9" ht="13.5" customHeight="1">
      <c r="G219" s="10"/>
    </row>
    <row r="220" spans="2:9" ht="13.5" customHeight="1">
      <c r="C220" s="84" t="s">
        <v>409</v>
      </c>
      <c r="D220" s="12" t="s">
        <v>867</v>
      </c>
      <c r="G220" s="10"/>
    </row>
    <row r="221" spans="2:9" ht="13.5" customHeight="1">
      <c r="C221" s="84"/>
      <c r="D221" s="12" t="s">
        <v>868</v>
      </c>
      <c r="G221" s="10"/>
    </row>
    <row r="222" spans="2:9" ht="13.5" customHeight="1">
      <c r="C222" s="84"/>
      <c r="D222" s="12" t="s">
        <v>869</v>
      </c>
      <c r="G222" s="10"/>
    </row>
    <row r="223" spans="2:9" ht="13.5" customHeight="1">
      <c r="C223" s="84"/>
      <c r="D223" s="12" t="s">
        <v>18</v>
      </c>
      <c r="E223">
        <v>35</v>
      </c>
      <c r="G223" s="338"/>
      <c r="I223" s="328">
        <f>E223*G223</f>
        <v>0</v>
      </c>
    </row>
    <row r="224" spans="2:9" ht="13.5" customHeight="1">
      <c r="G224" s="10"/>
    </row>
    <row r="225" spans="3:9" ht="13.5" customHeight="1">
      <c r="C225" s="20">
        <v>42</v>
      </c>
      <c r="D225" s="11" t="s">
        <v>871</v>
      </c>
      <c r="G225" s="10"/>
    </row>
    <row r="226" spans="3:9" ht="13.5" customHeight="1">
      <c r="G226" s="10"/>
    </row>
    <row r="227" spans="3:9" ht="13.5" customHeight="1">
      <c r="C227" s="9" t="s">
        <v>872</v>
      </c>
      <c r="D227" t="s">
        <v>873</v>
      </c>
      <c r="G227"/>
      <c r="I227"/>
    </row>
    <row r="228" spans="3:9" ht="13.5" customHeight="1">
      <c r="C228"/>
      <c r="D228" t="s">
        <v>874</v>
      </c>
      <c r="G228"/>
      <c r="I228"/>
    </row>
    <row r="229" spans="3:9" ht="13.5" customHeight="1">
      <c r="C229"/>
      <c r="D229" t="s">
        <v>875</v>
      </c>
      <c r="G229"/>
      <c r="I229"/>
    </row>
    <row r="230" spans="3:9" ht="13.5" customHeight="1">
      <c r="C230"/>
      <c r="D230" t="s">
        <v>18</v>
      </c>
      <c r="E230">
        <v>18.5</v>
      </c>
      <c r="G230" s="338"/>
      <c r="I230" s="328">
        <f>E230*G230</f>
        <v>0</v>
      </c>
    </row>
    <row r="231" spans="3:9" ht="13.5" customHeight="1">
      <c r="G231" s="10"/>
    </row>
    <row r="232" spans="3:9" ht="13.5" customHeight="1">
      <c r="C232" s="9" t="s">
        <v>876</v>
      </c>
      <c r="D232" t="s">
        <v>873</v>
      </c>
      <c r="G232"/>
      <c r="I232"/>
    </row>
    <row r="233" spans="3:9" ht="13.5" customHeight="1">
      <c r="C233"/>
      <c r="D233" t="s">
        <v>874</v>
      </c>
      <c r="G233"/>
      <c r="I233"/>
    </row>
    <row r="234" spans="3:9" ht="13.5" customHeight="1">
      <c r="C234"/>
      <c r="D234" t="s">
        <v>877</v>
      </c>
      <c r="G234"/>
      <c r="I234"/>
    </row>
    <row r="235" spans="3:9" ht="13.5" customHeight="1">
      <c r="C235"/>
      <c r="D235" t="s">
        <v>878</v>
      </c>
      <c r="G235"/>
      <c r="I235"/>
    </row>
    <row r="236" spans="3:9" ht="13.5" customHeight="1">
      <c r="C236"/>
      <c r="D236" t="s">
        <v>18</v>
      </c>
      <c r="E236">
        <v>15.5</v>
      </c>
      <c r="G236" s="338"/>
      <c r="I236" s="328">
        <f>E236*G236</f>
        <v>0</v>
      </c>
    </row>
    <row r="237" spans="3:9" ht="13.5" customHeight="1">
      <c r="G237" s="10"/>
    </row>
    <row r="238" spans="3:9" ht="13.5" customHeight="1">
      <c r="C238" s="9" t="s">
        <v>879</v>
      </c>
      <c r="D238" t="s">
        <v>880</v>
      </c>
      <c r="G238"/>
    </row>
    <row r="239" spans="3:9" ht="13.5" customHeight="1">
      <c r="C239"/>
      <c r="D239" t="s">
        <v>881</v>
      </c>
      <c r="G239"/>
    </row>
    <row r="240" spans="3:9" ht="13.5" customHeight="1">
      <c r="C240"/>
      <c r="D240" t="s">
        <v>18</v>
      </c>
      <c r="E240">
        <v>34</v>
      </c>
      <c r="G240" s="338"/>
      <c r="I240" s="328">
        <f>E240*G240</f>
        <v>0</v>
      </c>
    </row>
    <row r="241" spans="3:9" ht="13.5" customHeight="1">
      <c r="G241" s="10"/>
    </row>
    <row r="242" spans="3:9" ht="13.5" customHeight="1">
      <c r="C242" s="9" t="s">
        <v>882</v>
      </c>
      <c r="D242" t="s">
        <v>883</v>
      </c>
      <c r="G242"/>
    </row>
    <row r="243" spans="3:9" ht="13.5" customHeight="1">
      <c r="C243"/>
      <c r="D243" t="s">
        <v>884</v>
      </c>
      <c r="G243"/>
    </row>
    <row r="244" spans="3:9" ht="13.5" customHeight="1">
      <c r="C244"/>
      <c r="D244" t="s">
        <v>5</v>
      </c>
      <c r="E244">
        <v>5.5</v>
      </c>
      <c r="G244" s="338"/>
      <c r="I244" s="328">
        <f>E244*G244</f>
        <v>0</v>
      </c>
    </row>
    <row r="245" spans="3:9" ht="13.5" customHeight="1">
      <c r="G245" s="10"/>
    </row>
    <row r="246" spans="3:9" ht="13.5" customHeight="1">
      <c r="C246" s="9" t="s">
        <v>885</v>
      </c>
      <c r="D246" t="s">
        <v>886</v>
      </c>
      <c r="G246"/>
    </row>
    <row r="247" spans="3:9" ht="13.5" customHeight="1">
      <c r="C247"/>
      <c r="D247" t="s">
        <v>18</v>
      </c>
      <c r="E247">
        <v>34</v>
      </c>
      <c r="G247" s="338"/>
      <c r="I247" s="328">
        <f>E247*G247</f>
        <v>0</v>
      </c>
    </row>
    <row r="248" spans="3:9" ht="13.5" customHeight="1">
      <c r="G248" s="10"/>
    </row>
    <row r="249" spans="3:9" ht="13.5" customHeight="1">
      <c r="C249" s="20">
        <v>43</v>
      </c>
      <c r="D249" s="11" t="s">
        <v>19</v>
      </c>
      <c r="G249" s="10"/>
    </row>
    <row r="250" spans="3:9" ht="13.5" customHeight="1">
      <c r="D250" s="13"/>
      <c r="F250" s="13"/>
      <c r="G250"/>
      <c r="H250" s="13"/>
    </row>
    <row r="251" spans="3:9" ht="13.5" customHeight="1">
      <c r="C251" s="9" t="s">
        <v>122</v>
      </c>
      <c r="D251" t="s">
        <v>163</v>
      </c>
      <c r="G251" s="10"/>
    </row>
    <row r="252" spans="3:9" ht="13.5" customHeight="1">
      <c r="D252" t="s">
        <v>63</v>
      </c>
      <c r="G252" s="10"/>
    </row>
    <row r="253" spans="3:9" ht="13.5" customHeight="1">
      <c r="D253" t="s">
        <v>123</v>
      </c>
      <c r="G253" s="10"/>
    </row>
    <row r="254" spans="3:9" ht="13.5" customHeight="1">
      <c r="D254" t="s">
        <v>18</v>
      </c>
      <c r="E254">
        <v>1</v>
      </c>
      <c r="G254" s="338"/>
      <c r="I254" s="328">
        <f>E254*G254</f>
        <v>0</v>
      </c>
    </row>
    <row r="255" spans="3:9" ht="13.5" customHeight="1">
      <c r="G255" s="10"/>
    </row>
    <row r="256" spans="3:9" ht="13.5" customHeight="1">
      <c r="C256" s="9" t="s">
        <v>96</v>
      </c>
      <c r="D256" t="s">
        <v>163</v>
      </c>
      <c r="G256" s="10"/>
    </row>
    <row r="257" spans="3:9" ht="13.5" customHeight="1">
      <c r="D257" t="s">
        <v>63</v>
      </c>
      <c r="G257" s="10"/>
    </row>
    <row r="258" spans="3:9" ht="13.5" customHeight="1">
      <c r="D258" t="s">
        <v>97</v>
      </c>
      <c r="G258" s="10"/>
    </row>
    <row r="259" spans="3:9" ht="13.5" customHeight="1">
      <c r="D259" t="s">
        <v>18</v>
      </c>
      <c r="E259">
        <v>12</v>
      </c>
      <c r="G259" s="338"/>
      <c r="I259" s="328">
        <f>E259*G259</f>
        <v>0</v>
      </c>
    </row>
    <row r="260" spans="3:9" ht="13.5" customHeight="1">
      <c r="G260" s="10"/>
    </row>
    <row r="261" spans="3:9" ht="13.5" customHeight="1">
      <c r="C261" s="11" t="s">
        <v>20</v>
      </c>
      <c r="D261" s="11" t="s">
        <v>21</v>
      </c>
      <c r="G261" s="10"/>
    </row>
    <row r="262" spans="3:9" ht="13.5" customHeight="1">
      <c r="C262" s="11"/>
      <c r="D262" s="11"/>
      <c r="G262" s="10"/>
    </row>
    <row r="263" spans="3:9" ht="13.5" customHeight="1">
      <c r="C263" s="9" t="s">
        <v>66</v>
      </c>
      <c r="D263" t="s">
        <v>22</v>
      </c>
      <c r="G263"/>
    </row>
    <row r="264" spans="3:9" ht="13.5" customHeight="1">
      <c r="C264"/>
      <c r="D264" s="12" t="s">
        <v>65</v>
      </c>
      <c r="G264"/>
    </row>
    <row r="265" spans="3:9" ht="13.5" customHeight="1">
      <c r="C265"/>
      <c r="D265" t="s">
        <v>190</v>
      </c>
      <c r="E265">
        <v>2</v>
      </c>
      <c r="G265" s="338"/>
      <c r="I265" s="328">
        <f>E265*G265</f>
        <v>0</v>
      </c>
    </row>
    <row r="266" spans="3:9" ht="13.5" customHeight="1">
      <c r="C266" s="11"/>
      <c r="D266" s="11"/>
      <c r="G266" s="10"/>
    </row>
    <row r="267" spans="3:9" ht="13.5" customHeight="1">
      <c r="C267" s="9" t="s">
        <v>321</v>
      </c>
      <c r="D267" t="s">
        <v>22</v>
      </c>
      <c r="G267" s="10"/>
    </row>
    <row r="268" spans="3:9" ht="13.5" customHeight="1">
      <c r="D268" s="12" t="s">
        <v>110</v>
      </c>
      <c r="G268" s="10"/>
    </row>
    <row r="269" spans="3:9" ht="13.5" customHeight="1">
      <c r="D269" s="12" t="s">
        <v>322</v>
      </c>
      <c r="G269" s="10"/>
    </row>
    <row r="270" spans="3:9" ht="13.5" customHeight="1">
      <c r="D270" t="s">
        <v>190</v>
      </c>
      <c r="E270">
        <v>1</v>
      </c>
      <c r="G270" s="338"/>
      <c r="I270" s="328">
        <f>E270*G270</f>
        <v>0</v>
      </c>
    </row>
    <row r="271" spans="3:9" ht="13.5" customHeight="1">
      <c r="G271" s="10"/>
    </row>
    <row r="272" spans="3:9" ht="13.5" customHeight="1">
      <c r="C272" s="9" t="s">
        <v>249</v>
      </c>
      <c r="D272" t="s">
        <v>68</v>
      </c>
      <c r="E272" s="29"/>
      <c r="G272" s="10"/>
    </row>
    <row r="273" spans="3:9" ht="13.5" customHeight="1">
      <c r="D273" t="s">
        <v>126</v>
      </c>
      <c r="E273" s="29"/>
      <c r="G273" s="10"/>
    </row>
    <row r="274" spans="3:9" ht="13.5" customHeight="1">
      <c r="D274" t="s">
        <v>310</v>
      </c>
      <c r="E274" s="29"/>
      <c r="G274" s="10"/>
    </row>
    <row r="275" spans="3:9" ht="13.5" customHeight="1">
      <c r="D275" t="s">
        <v>308</v>
      </c>
      <c r="E275" s="29"/>
      <c r="G275" s="10"/>
    </row>
    <row r="276" spans="3:9" ht="13.5" customHeight="1">
      <c r="D276" t="s">
        <v>309</v>
      </c>
      <c r="E276" s="29"/>
      <c r="G276" s="10"/>
    </row>
    <row r="277" spans="3:9" ht="13.5" customHeight="1">
      <c r="D277" t="s">
        <v>190</v>
      </c>
      <c r="E277">
        <v>2</v>
      </c>
      <c r="G277" s="338"/>
      <c r="I277" s="328">
        <f>E277*G277</f>
        <v>0</v>
      </c>
    </row>
    <row r="278" spans="3:9" ht="13.5" customHeight="1">
      <c r="G278" s="10"/>
    </row>
    <row r="279" spans="3:9" ht="13.5" customHeight="1">
      <c r="C279" s="9" t="s">
        <v>67</v>
      </c>
      <c r="D279" t="s">
        <v>68</v>
      </c>
      <c r="E279" s="29"/>
      <c r="G279" s="10"/>
    </row>
    <row r="280" spans="3:9" ht="13.5" customHeight="1">
      <c r="D280" t="s">
        <v>606</v>
      </c>
      <c r="E280" s="29"/>
      <c r="G280" s="10"/>
    </row>
    <row r="281" spans="3:9" ht="13.5" customHeight="1">
      <c r="D281" t="s">
        <v>69</v>
      </c>
      <c r="E281" s="29"/>
      <c r="G281" s="10"/>
    </row>
    <row r="282" spans="3:9" ht="13.5" customHeight="1">
      <c r="D282" t="s">
        <v>308</v>
      </c>
      <c r="E282" s="29"/>
      <c r="G282" s="10"/>
    </row>
    <row r="283" spans="3:9" ht="13.5" customHeight="1">
      <c r="D283" t="s">
        <v>309</v>
      </c>
      <c r="E283" s="29"/>
      <c r="G283" s="10"/>
    </row>
    <row r="284" spans="3:9" ht="13.5" customHeight="1">
      <c r="D284" t="s">
        <v>190</v>
      </c>
      <c r="E284">
        <v>1</v>
      </c>
      <c r="G284" s="338"/>
      <c r="I284" s="328">
        <f>E284*G284</f>
        <v>0</v>
      </c>
    </row>
    <row r="285" spans="3:9" ht="13.5" customHeight="1">
      <c r="G285" s="10"/>
    </row>
    <row r="286" spans="3:9" ht="13.5" customHeight="1">
      <c r="C286" s="9" t="s">
        <v>603</v>
      </c>
      <c r="D286" t="s">
        <v>604</v>
      </c>
      <c r="E286" s="34"/>
      <c r="G286" s="10"/>
    </row>
    <row r="287" spans="3:9" ht="13.5" customHeight="1">
      <c r="D287" t="s">
        <v>607</v>
      </c>
      <c r="E287" s="34"/>
      <c r="G287" s="10"/>
    </row>
    <row r="288" spans="3:9" ht="13.5" customHeight="1">
      <c r="D288" t="s">
        <v>870</v>
      </c>
      <c r="E288" s="34"/>
      <c r="G288" s="10"/>
    </row>
    <row r="289" spans="2:9" ht="13.5" customHeight="1">
      <c r="D289" t="s">
        <v>190</v>
      </c>
      <c r="E289" s="34">
        <v>1</v>
      </c>
      <c r="G289" s="338"/>
      <c r="I289" s="328">
        <f>E289*G289</f>
        <v>0</v>
      </c>
    </row>
    <row r="290" spans="2:9" ht="13.5" customHeight="1">
      <c r="B290" s="15"/>
      <c r="C290" s="16"/>
      <c r="D290" s="15"/>
      <c r="E290" s="15"/>
      <c r="F290" s="15"/>
      <c r="G290" s="17"/>
      <c r="H290" s="15"/>
      <c r="I290" s="17"/>
    </row>
    <row r="291" spans="2:9" ht="13.5" customHeight="1">
      <c r="G291" s="10"/>
    </row>
    <row r="292" spans="2:9" ht="13.5" customHeight="1" thickBot="1">
      <c r="F292" s="21" t="s">
        <v>188</v>
      </c>
      <c r="G292" s="450"/>
      <c r="H292" s="19"/>
      <c r="I292" s="330">
        <f>SUM(I217:I291)</f>
        <v>0</v>
      </c>
    </row>
    <row r="293" spans="2:9" ht="13.5" customHeight="1" thickTop="1">
      <c r="F293" s="11"/>
      <c r="G293" s="451"/>
      <c r="H293" s="11"/>
    </row>
    <row r="294" spans="2:9">
      <c r="C294" s="332">
        <v>6</v>
      </c>
      <c r="D294" s="333" t="s">
        <v>184</v>
      </c>
      <c r="E294" s="1"/>
      <c r="F294" s="1"/>
      <c r="G294" s="334"/>
      <c r="H294" s="1"/>
      <c r="I294" s="334"/>
    </row>
    <row r="295" spans="2:9">
      <c r="C295" s="20">
        <v>61</v>
      </c>
      <c r="D295" s="11" t="s">
        <v>23</v>
      </c>
      <c r="G295" s="10"/>
    </row>
    <row r="296" spans="2:9">
      <c r="G296" s="10"/>
    </row>
    <row r="297" spans="2:9">
      <c r="C297" s="9" t="s">
        <v>72</v>
      </c>
      <c r="D297" t="s">
        <v>70</v>
      </c>
      <c r="G297" s="10"/>
    </row>
    <row r="298" spans="2:9">
      <c r="D298" t="s">
        <v>71</v>
      </c>
      <c r="G298" s="10"/>
      <c r="H298" s="25"/>
    </row>
    <row r="299" spans="2:9">
      <c r="D299" t="s">
        <v>190</v>
      </c>
      <c r="E299">
        <v>2</v>
      </c>
      <c r="G299" s="338"/>
      <c r="I299" s="328">
        <f>E299*G299</f>
        <v>0</v>
      </c>
    </row>
    <row r="300" spans="2:9">
      <c r="G300" s="10"/>
    </row>
    <row r="301" spans="2:9">
      <c r="C301" s="9" t="s">
        <v>198</v>
      </c>
      <c r="D301" t="s">
        <v>75</v>
      </c>
      <c r="G301" s="10"/>
    </row>
    <row r="302" spans="2:9">
      <c r="D302" t="s">
        <v>73</v>
      </c>
      <c r="G302" s="10"/>
    </row>
    <row r="303" spans="2:9">
      <c r="D303" t="s">
        <v>74</v>
      </c>
      <c r="G303" s="10"/>
    </row>
    <row r="304" spans="2:9">
      <c r="D304" t="s">
        <v>190</v>
      </c>
      <c r="E304">
        <v>2</v>
      </c>
      <c r="G304" s="338"/>
      <c r="I304" s="328">
        <f>E304*G304</f>
        <v>0</v>
      </c>
    </row>
    <row r="305" spans="3:11">
      <c r="G305" s="10"/>
    </row>
    <row r="306" spans="3:11">
      <c r="C306" s="9" t="s">
        <v>311</v>
      </c>
      <c r="D306" t="s">
        <v>76</v>
      </c>
      <c r="G306"/>
    </row>
    <row r="307" spans="3:11">
      <c r="D307" t="s">
        <v>141</v>
      </c>
      <c r="G307"/>
    </row>
    <row r="308" spans="3:11">
      <c r="D308" t="s">
        <v>474</v>
      </c>
      <c r="G308"/>
    </row>
    <row r="309" spans="3:11">
      <c r="D309" t="s">
        <v>218</v>
      </c>
      <c r="G309"/>
    </row>
    <row r="310" spans="3:11">
      <c r="D310" t="s">
        <v>473</v>
      </c>
      <c r="G310"/>
    </row>
    <row r="311" spans="3:11">
      <c r="D311" t="s">
        <v>190</v>
      </c>
      <c r="E311">
        <v>1</v>
      </c>
      <c r="G311" s="338"/>
      <c r="I311" s="328">
        <f>E311*G311</f>
        <v>0</v>
      </c>
    </row>
    <row r="312" spans="3:11">
      <c r="G312" s="10"/>
    </row>
    <row r="313" spans="3:11">
      <c r="C313" s="9" t="s">
        <v>119</v>
      </c>
      <c r="D313" t="s">
        <v>24</v>
      </c>
      <c r="G313" s="10"/>
    </row>
    <row r="314" spans="3:11">
      <c r="D314" t="s">
        <v>25</v>
      </c>
      <c r="G314" s="10"/>
    </row>
    <row r="315" spans="3:11">
      <c r="C315" s="20"/>
      <c r="D315" s="12" t="s">
        <v>120</v>
      </c>
      <c r="E315" s="11"/>
      <c r="F315" s="11"/>
      <c r="G315" s="451"/>
      <c r="H315" s="11"/>
    </row>
    <row r="316" spans="3:11">
      <c r="D316" s="12" t="s">
        <v>190</v>
      </c>
      <c r="E316">
        <v>1</v>
      </c>
      <c r="G316" s="338"/>
      <c r="I316" s="328">
        <f>E316*G316</f>
        <v>0</v>
      </c>
    </row>
    <row r="317" spans="3:11">
      <c r="G317" s="10"/>
    </row>
    <row r="318" spans="3:11">
      <c r="C318" s="9">
        <v>62</v>
      </c>
      <c r="D318" s="11" t="s">
        <v>27</v>
      </c>
      <c r="G318"/>
    </row>
    <row r="319" spans="3:11" s="11" customFormat="1">
      <c r="C319" s="9"/>
      <c r="E319"/>
      <c r="F319"/>
      <c r="G319"/>
      <c r="H319"/>
      <c r="I319" s="10"/>
      <c r="K319"/>
    </row>
    <row r="320" spans="3:11">
      <c r="C320" s="9" t="s">
        <v>219</v>
      </c>
      <c r="D320" t="s">
        <v>221</v>
      </c>
      <c r="G320" s="10"/>
    </row>
    <row r="321" spans="2:9">
      <c r="D321" t="s">
        <v>222</v>
      </c>
      <c r="G321" s="10"/>
    </row>
    <row r="322" spans="2:9">
      <c r="D322" t="s">
        <v>220</v>
      </c>
      <c r="G322" s="10"/>
    </row>
    <row r="323" spans="2:9">
      <c r="D323" t="s">
        <v>83</v>
      </c>
      <c r="G323" s="10"/>
    </row>
    <row r="324" spans="2:9">
      <c r="D324" t="s">
        <v>223</v>
      </c>
      <c r="G324" s="10"/>
    </row>
    <row r="325" spans="2:9">
      <c r="D325" t="s">
        <v>475</v>
      </c>
      <c r="G325" s="10"/>
    </row>
    <row r="326" spans="2:9">
      <c r="D326" t="s">
        <v>476</v>
      </c>
      <c r="G326" s="10"/>
    </row>
    <row r="327" spans="2:9">
      <c r="D327" t="s">
        <v>18</v>
      </c>
      <c r="E327">
        <v>61</v>
      </c>
      <c r="G327" s="338"/>
      <c r="I327" s="328">
        <f>E327*G327</f>
        <v>0</v>
      </c>
    </row>
    <row r="328" spans="2:9" ht="15.75" customHeight="1">
      <c r="C328" s="20"/>
      <c r="D328" s="13"/>
      <c r="E328" s="13"/>
      <c r="F328" s="13"/>
      <c r="G328"/>
      <c r="H328" s="13"/>
    </row>
    <row r="329" spans="2:9">
      <c r="C329" s="9" t="s">
        <v>103</v>
      </c>
      <c r="D329" t="s">
        <v>80</v>
      </c>
      <c r="G329" s="10"/>
    </row>
    <row r="330" spans="2:9">
      <c r="D330" t="s">
        <v>81</v>
      </c>
      <c r="G330" s="10"/>
    </row>
    <row r="331" spans="2:9">
      <c r="D331" t="s">
        <v>82</v>
      </c>
      <c r="G331" s="10"/>
    </row>
    <row r="332" spans="2:9">
      <c r="D332" t="s">
        <v>83</v>
      </c>
      <c r="G332" s="10"/>
    </row>
    <row r="333" spans="2:9">
      <c r="D333" t="s">
        <v>223</v>
      </c>
      <c r="G333" s="10"/>
    </row>
    <row r="334" spans="2:9">
      <c r="D334" t="s">
        <v>477</v>
      </c>
      <c r="G334" s="10"/>
    </row>
    <row r="335" spans="2:9">
      <c r="D335" t="s">
        <v>193</v>
      </c>
      <c r="E335">
        <v>3.1</v>
      </c>
      <c r="G335" s="338"/>
      <c r="I335" s="328">
        <f>E335*G335</f>
        <v>0</v>
      </c>
    </row>
    <row r="336" spans="2:9">
      <c r="B336" s="15"/>
      <c r="C336" s="16"/>
      <c r="D336" s="15"/>
      <c r="E336" s="15"/>
      <c r="F336" s="15"/>
      <c r="G336" s="17"/>
      <c r="H336" s="15"/>
      <c r="I336" s="17"/>
    </row>
    <row r="337" spans="2:9">
      <c r="G337" s="10"/>
    </row>
    <row r="338" spans="2:9" ht="13.8" thickBot="1">
      <c r="F338" s="21" t="s">
        <v>188</v>
      </c>
      <c r="G338" s="450"/>
      <c r="H338" s="19"/>
      <c r="I338" s="330">
        <f>SUM(I297:I337)</f>
        <v>0</v>
      </c>
    </row>
    <row r="339" spans="2:9" ht="13.8" thickTop="1">
      <c r="G339" s="10"/>
    </row>
    <row r="340" spans="2:9">
      <c r="C340" s="332">
        <v>7</v>
      </c>
      <c r="D340" s="333" t="s">
        <v>186</v>
      </c>
      <c r="E340" s="1"/>
      <c r="F340" s="1"/>
      <c r="G340" s="334"/>
      <c r="H340" s="1"/>
      <c r="I340" s="334"/>
    </row>
    <row r="341" spans="2:9">
      <c r="B341" s="15"/>
      <c r="G341" s="10"/>
    </row>
    <row r="342" spans="2:9">
      <c r="C342" s="20">
        <v>79</v>
      </c>
      <c r="D342" s="11" t="s">
        <v>85</v>
      </c>
      <c r="G342" s="10"/>
    </row>
    <row r="343" spans="2:9">
      <c r="G343" s="10"/>
    </row>
    <row r="344" spans="2:9">
      <c r="C344" s="9" t="s">
        <v>111</v>
      </c>
      <c r="D344" t="s">
        <v>112</v>
      </c>
      <c r="G344" s="10"/>
    </row>
    <row r="345" spans="2:9">
      <c r="D345" t="s">
        <v>113</v>
      </c>
      <c r="G345" s="10"/>
    </row>
    <row r="346" spans="2:9">
      <c r="D346" t="s">
        <v>190</v>
      </c>
      <c r="E346">
        <v>1</v>
      </c>
      <c r="G346" s="338"/>
      <c r="I346" s="328">
        <f>E346*G346</f>
        <v>0</v>
      </c>
    </row>
    <row r="347" spans="2:9">
      <c r="G347" s="10"/>
    </row>
    <row r="348" spans="2:9">
      <c r="C348" s="9" t="s">
        <v>86</v>
      </c>
      <c r="D348" t="s">
        <v>26</v>
      </c>
      <c r="G348" s="10"/>
    </row>
    <row r="349" spans="2:9">
      <c r="D349" t="s">
        <v>192</v>
      </c>
      <c r="E349">
        <v>10</v>
      </c>
      <c r="G349" s="338"/>
      <c r="I349" s="328">
        <f>E349*G349</f>
        <v>0</v>
      </c>
    </row>
    <row r="350" spans="2:9">
      <c r="G350" s="10"/>
    </row>
    <row r="351" spans="2:9">
      <c r="C351" s="9" t="s">
        <v>87</v>
      </c>
      <c r="D351" t="s">
        <v>88</v>
      </c>
      <c r="G351" s="10"/>
    </row>
    <row r="352" spans="2:9">
      <c r="D352" t="s">
        <v>192</v>
      </c>
      <c r="E352">
        <v>4</v>
      </c>
      <c r="G352" s="338"/>
      <c r="I352" s="328">
        <f>E352*G352</f>
        <v>0</v>
      </c>
    </row>
    <row r="353" spans="3:9">
      <c r="G353" s="10"/>
    </row>
    <row r="354" spans="3:9">
      <c r="C354" s="9" t="s">
        <v>91</v>
      </c>
      <c r="D354" t="s">
        <v>89</v>
      </c>
      <c r="G354" s="10"/>
    </row>
    <row r="355" spans="3:9">
      <c r="D355" t="s">
        <v>190</v>
      </c>
      <c r="E355">
        <v>1</v>
      </c>
      <c r="G355" s="338"/>
      <c r="I355" s="328">
        <f>G355</f>
        <v>0</v>
      </c>
    </row>
    <row r="356" spans="3:9">
      <c r="C356" s="16"/>
      <c r="D356" s="15"/>
      <c r="E356" s="15"/>
      <c r="F356" s="15"/>
      <c r="G356" s="17"/>
      <c r="H356" s="15"/>
      <c r="I356" s="17"/>
    </row>
    <row r="357" spans="3:9">
      <c r="G357" s="10"/>
    </row>
    <row r="358" spans="3:9" ht="13.8" thickBot="1">
      <c r="F358" s="21" t="s">
        <v>188</v>
      </c>
      <c r="G358" s="450"/>
      <c r="H358" s="19"/>
      <c r="I358" s="330">
        <f>SUM(I340:I357)</f>
        <v>0</v>
      </c>
    </row>
    <row r="359" spans="3:9" ht="13.8" thickTop="1"/>
    <row r="363" spans="3:9">
      <c r="C363"/>
      <c r="G363" s="35"/>
      <c r="I363"/>
    </row>
    <row r="364" spans="3:9">
      <c r="C364"/>
      <c r="G364" s="35"/>
      <c r="I364"/>
    </row>
    <row r="365" spans="3:9">
      <c r="C365"/>
      <c r="G365" s="35"/>
      <c r="I365"/>
    </row>
    <row r="369" spans="11:11">
      <c r="K369" s="26"/>
    </row>
    <row r="411" spans="10:10">
      <c r="J411" s="10"/>
    </row>
    <row r="414" spans="10:10">
      <c r="J414" s="10"/>
    </row>
    <row r="417" spans="5:11">
      <c r="K417" s="10"/>
    </row>
    <row r="424" spans="5:11">
      <c r="J424" s="10"/>
    </row>
    <row r="426" spans="5:11">
      <c r="E426" s="27"/>
    </row>
    <row r="427" spans="5:11">
      <c r="J427" s="10"/>
    </row>
    <row r="429" spans="5:11">
      <c r="E429" s="28"/>
    </row>
    <row r="430" spans="5:11">
      <c r="J430" s="10"/>
    </row>
    <row r="433" spans="5:11">
      <c r="J433" s="10"/>
    </row>
    <row r="436" spans="5:11">
      <c r="K436" s="10"/>
    </row>
    <row r="438" spans="5:11">
      <c r="E438" s="27"/>
    </row>
    <row r="439" spans="5:11">
      <c r="K439" s="10"/>
    </row>
    <row r="442" spans="5:11">
      <c r="K442" s="10"/>
    </row>
    <row r="445" spans="5:11">
      <c r="J445" s="10"/>
    </row>
    <row r="448" spans="5:11">
      <c r="K448" s="10"/>
    </row>
    <row r="457" spans="5:5">
      <c r="E457" s="27"/>
    </row>
    <row r="475" spans="5:5">
      <c r="E475" s="27"/>
    </row>
    <row r="481" spans="5:5">
      <c r="E481" s="27"/>
    </row>
    <row r="487" spans="5:5">
      <c r="E487" s="27"/>
    </row>
    <row r="493" spans="5:5">
      <c r="E493" s="27"/>
    </row>
    <row r="511" spans="5:5">
      <c r="E511" s="27"/>
    </row>
    <row r="513" spans="5:5">
      <c r="E513" s="24"/>
    </row>
    <row r="523" spans="5:5">
      <c r="E523" s="24"/>
    </row>
    <row r="529" spans="5:5">
      <c r="E529" s="27"/>
    </row>
    <row r="531" spans="5:5">
      <c r="E531" s="24"/>
    </row>
    <row r="565" spans="5:5">
      <c r="E565" s="27"/>
    </row>
    <row r="593" spans="5:5">
      <c r="E593" s="27"/>
    </row>
    <row r="603" spans="5:5">
      <c r="E603" s="27"/>
    </row>
    <row r="619" spans="5:5">
      <c r="E619" s="27"/>
    </row>
    <row r="635" spans="5:5">
      <c r="E635" s="27"/>
    </row>
    <row r="674" spans="5:5">
      <c r="E674" s="27"/>
    </row>
  </sheetData>
  <sheetProtection password="CF64" sheet="1" formatCells="0" formatColumns="0" formatRows="0" insertColumns="0" insertRows="0" insertHyperlinks="0" deleteColumns="0" deleteRows="0" sort="0" autoFilter="0" pivotTables="0"/>
  <mergeCells count="8">
    <mergeCell ref="C173:I173"/>
    <mergeCell ref="C174:I174"/>
    <mergeCell ref="C155:I155"/>
    <mergeCell ref="C158:I158"/>
    <mergeCell ref="C159:I159"/>
    <mergeCell ref="C162:I162"/>
    <mergeCell ref="C166:I166"/>
    <mergeCell ref="C171:I171"/>
  </mergeCells>
  <dataValidations disablePrompts="1" count="1">
    <dataValidation type="custom" allowBlank="1" showInputMessage="1" showErrorMessage="1" sqref="G1:G1048576" xr:uid="{6F660543-15F3-4B75-A12C-C17B10C9E0F6}">
      <formula1>G1=ROUND(G1,2)</formula1>
    </dataValidation>
  </dataValidations>
  <pageMargins left="0.74803149606299213" right="0.74803149606299213" top="0.98425196850393704" bottom="0.98425196850393704" header="0" footer="0"/>
  <pageSetup paperSize="9" scale="89" orientation="portrait" verticalDpi="1200" r:id="rId1"/>
  <headerFooter alignWithMargins="0">
    <oddHeader>&amp;RProjektantski predracun del - parkirišče pri pokopališču</oddHeader>
    <oddFooter>&amp;RStran &amp;P od &amp;N</oddFooter>
  </headerFooter>
  <rowBreaks count="6" manualBreakCount="6">
    <brk id="38" max="8" man="1"/>
    <brk id="57" max="8" man="1"/>
    <brk id="150" max="8" man="1"/>
    <brk id="214" max="8" man="1"/>
    <brk id="292" max="8" man="1"/>
    <brk id="338" max="8" man="1"/>
  </rowBreaks>
  <colBreaks count="1" manualBreakCount="1">
    <brk id="9" max="49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3662-29BC-4769-83A7-76E2F621BC99}">
  <dimension ref="B5:K780"/>
  <sheetViews>
    <sheetView tabSelected="1" view="pageBreakPreview" topLeftCell="A241" zoomScaleNormal="100" zoomScaleSheetLayoutView="100" workbookViewId="0">
      <selection activeCell="G257" sqref="G257"/>
    </sheetView>
  </sheetViews>
  <sheetFormatPr defaultRowHeight="13.2"/>
  <cols>
    <col min="1" max="1" width="3.5546875" customWidth="1"/>
    <col min="2" max="2" width="7.44140625" customWidth="1"/>
    <col min="3" max="3" width="10.109375" style="9" customWidth="1"/>
    <col min="4" max="4" width="9.109375" customWidth="1"/>
    <col min="5" max="5" width="10.88671875" bestFit="1" customWidth="1"/>
    <col min="6" max="6" width="9.109375" customWidth="1"/>
    <col min="7" max="7" width="12.6640625" style="10" customWidth="1"/>
    <col min="8" max="8" width="5.88671875" customWidth="1"/>
    <col min="9" max="9" width="15.44140625" style="10" customWidth="1"/>
    <col min="10" max="10" width="10.44140625" customWidth="1"/>
    <col min="11" max="11" width="20.44140625" customWidth="1"/>
  </cols>
  <sheetData>
    <row r="5" spans="2:10" ht="17.399999999999999">
      <c r="B5" s="31" t="s">
        <v>1145</v>
      </c>
    </row>
    <row r="6" spans="2:10" ht="17.399999999999999">
      <c r="B6" s="13" t="s">
        <v>359</v>
      </c>
    </row>
    <row r="9" spans="2:10">
      <c r="C9" s="9" t="s">
        <v>175</v>
      </c>
      <c r="D9" t="s">
        <v>176</v>
      </c>
      <c r="I9" s="328">
        <f>I58</f>
        <v>0</v>
      </c>
      <c r="J9" s="9"/>
    </row>
    <row r="10" spans="2:10" s="14" customFormat="1">
      <c r="B10"/>
      <c r="C10" s="9"/>
      <c r="D10"/>
      <c r="E10"/>
      <c r="F10"/>
      <c r="G10" s="10"/>
      <c r="H10"/>
      <c r="I10" s="10"/>
      <c r="J10"/>
    </row>
    <row r="11" spans="2:10">
      <c r="C11" s="9" t="s">
        <v>177</v>
      </c>
      <c r="D11" t="s">
        <v>178</v>
      </c>
      <c r="I11" s="328">
        <f>I151</f>
        <v>0</v>
      </c>
    </row>
    <row r="13" spans="2:10">
      <c r="C13" s="9" t="s">
        <v>179</v>
      </c>
      <c r="D13" t="s">
        <v>180</v>
      </c>
      <c r="I13" s="328">
        <f>I241</f>
        <v>0</v>
      </c>
    </row>
    <row r="15" spans="2:10">
      <c r="C15" s="9" t="s">
        <v>181</v>
      </c>
      <c r="D15" t="s">
        <v>182</v>
      </c>
      <c r="I15" s="328">
        <f>I332</f>
        <v>0</v>
      </c>
    </row>
    <row r="17" spans="2:9">
      <c r="C17" s="9" t="s">
        <v>142</v>
      </c>
      <c r="D17" t="s">
        <v>303</v>
      </c>
      <c r="I17" s="328">
        <f>I361</f>
        <v>0</v>
      </c>
    </row>
    <row r="19" spans="2:9">
      <c r="C19" s="9" t="s">
        <v>183</v>
      </c>
      <c r="D19" t="s">
        <v>184</v>
      </c>
      <c r="I19" s="328">
        <f>I421</f>
        <v>0</v>
      </c>
    </row>
    <row r="21" spans="2:9">
      <c r="C21" s="9" t="s">
        <v>185</v>
      </c>
      <c r="D21" t="s">
        <v>186</v>
      </c>
      <c r="I21" s="328">
        <f>I446</f>
        <v>0</v>
      </c>
    </row>
    <row r="22" spans="2:9">
      <c r="B22" s="15"/>
      <c r="C22" s="16"/>
      <c r="D22" s="15"/>
      <c r="E22" s="15"/>
      <c r="F22" s="15"/>
      <c r="G22" s="17"/>
      <c r="H22" s="15"/>
      <c r="I22" s="17"/>
    </row>
    <row r="24" spans="2:9">
      <c r="D24" t="s">
        <v>187</v>
      </c>
      <c r="I24" s="328">
        <f>SUM(I9:I23)</f>
        <v>0</v>
      </c>
    </row>
    <row r="25" spans="2:9">
      <c r="B25" s="15"/>
      <c r="C25" s="16"/>
      <c r="D25" s="15"/>
      <c r="E25" s="15"/>
      <c r="F25" s="15"/>
      <c r="G25" s="17"/>
      <c r="H25" s="15"/>
      <c r="I25" s="17"/>
    </row>
    <row r="27" spans="2:9">
      <c r="D27" t="s">
        <v>118</v>
      </c>
      <c r="I27" s="328">
        <f>0.22*I24</f>
        <v>0</v>
      </c>
    </row>
    <row r="28" spans="2:9">
      <c r="B28" s="15"/>
      <c r="C28" s="16"/>
      <c r="D28" s="15"/>
      <c r="E28" s="15"/>
      <c r="F28" s="15"/>
      <c r="G28" s="17"/>
      <c r="H28" s="15"/>
      <c r="I28" s="17"/>
    </row>
    <row r="30" spans="2:9" ht="13.8" thickBot="1">
      <c r="D30" s="18" t="s">
        <v>188</v>
      </c>
      <c r="E30" s="19"/>
      <c r="F30" s="19"/>
      <c r="G30" s="450"/>
      <c r="H30" s="19"/>
      <c r="I30" s="330">
        <f>SUM(I24:I29)</f>
        <v>0</v>
      </c>
    </row>
    <row r="31" spans="2:9" ht="13.8" thickTop="1"/>
    <row r="38" spans="3:9">
      <c r="D38" s="11"/>
    </row>
    <row r="42" spans="3:9">
      <c r="C42" s="332" t="s">
        <v>175</v>
      </c>
      <c r="D42" s="333" t="s">
        <v>176</v>
      </c>
      <c r="E42" s="1"/>
      <c r="F42" s="1"/>
      <c r="G42" s="334"/>
      <c r="H42" s="1"/>
      <c r="I42" s="334"/>
    </row>
    <row r="43" spans="3:9">
      <c r="C43" s="20">
        <v>11</v>
      </c>
      <c r="D43" s="11" t="s">
        <v>189</v>
      </c>
    </row>
    <row r="45" spans="3:9">
      <c r="C45" s="9" t="s">
        <v>216</v>
      </c>
      <c r="D45" t="s">
        <v>30</v>
      </c>
    </row>
    <row r="46" spans="3:9">
      <c r="D46" t="s">
        <v>117</v>
      </c>
    </row>
    <row r="47" spans="3:9">
      <c r="D47" t="s">
        <v>31</v>
      </c>
      <c r="E47">
        <v>0.1</v>
      </c>
      <c r="G47" s="338"/>
      <c r="I47" s="328">
        <f>E47*G47</f>
        <v>0</v>
      </c>
    </row>
    <row r="49" spans="2:9">
      <c r="C49" s="9" t="s">
        <v>155</v>
      </c>
      <c r="D49" t="s">
        <v>29</v>
      </c>
    </row>
    <row r="50" spans="2:9">
      <c r="D50" t="s">
        <v>116</v>
      </c>
    </row>
    <row r="51" spans="2:9">
      <c r="D51" t="s">
        <v>190</v>
      </c>
      <c r="E51">
        <v>4</v>
      </c>
      <c r="G51" s="338"/>
      <c r="I51" s="328">
        <f>E51*G51</f>
        <v>0</v>
      </c>
    </row>
    <row r="53" spans="2:9">
      <c r="C53" s="9" t="s">
        <v>104</v>
      </c>
      <c r="D53" t="s">
        <v>105</v>
      </c>
    </row>
    <row r="54" spans="2:9">
      <c r="D54" t="s">
        <v>106</v>
      </c>
    </row>
    <row r="55" spans="2:9">
      <c r="D55" t="s">
        <v>190</v>
      </c>
      <c r="E55">
        <v>32</v>
      </c>
      <c r="G55" s="338"/>
      <c r="I55" s="328">
        <f>E55*G55</f>
        <v>0</v>
      </c>
    </row>
    <row r="56" spans="2:9">
      <c r="B56" s="15"/>
      <c r="C56" s="16"/>
      <c r="D56" s="15"/>
      <c r="E56" s="15"/>
      <c r="F56" s="15"/>
      <c r="G56" s="17"/>
      <c r="H56" s="15"/>
      <c r="I56" s="17"/>
    </row>
    <row r="57" spans="2:9">
      <c r="G57" s="451"/>
      <c r="H57" s="11"/>
    </row>
    <row r="58" spans="2:9" ht="13.8" thickBot="1">
      <c r="F58" s="21" t="s">
        <v>188</v>
      </c>
      <c r="G58" s="450"/>
      <c r="H58" s="19"/>
      <c r="I58" s="330">
        <f>SUM(I44:I57)</f>
        <v>0</v>
      </c>
    </row>
    <row r="59" spans="2:9" ht="13.8" thickTop="1"/>
    <row r="60" spans="2:9">
      <c r="C60" s="332">
        <v>2</v>
      </c>
      <c r="D60" s="332" t="s">
        <v>3</v>
      </c>
      <c r="E60" s="1"/>
      <c r="F60" s="1"/>
      <c r="G60" s="334"/>
      <c r="H60" s="1"/>
      <c r="I60" s="334"/>
    </row>
    <row r="61" spans="2:9">
      <c r="C61" s="20"/>
      <c r="D61" s="11"/>
    </row>
    <row r="62" spans="2:9">
      <c r="C62" s="20">
        <v>21</v>
      </c>
      <c r="D62" s="11" t="s">
        <v>4</v>
      </c>
    </row>
    <row r="64" spans="2:9">
      <c r="C64" s="9" t="s">
        <v>38</v>
      </c>
      <c r="D64" t="s">
        <v>36</v>
      </c>
    </row>
    <row r="65" spans="3:9">
      <c r="D65" s="441" t="s">
        <v>37</v>
      </c>
    </row>
    <row r="66" spans="3:9">
      <c r="D66" t="s">
        <v>5</v>
      </c>
      <c r="E66">
        <v>88</v>
      </c>
      <c r="G66" s="338"/>
      <c r="I66" s="328">
        <f>E66*G66</f>
        <v>0</v>
      </c>
    </row>
    <row r="68" spans="3:9">
      <c r="C68" s="9" t="s">
        <v>41</v>
      </c>
      <c r="D68" t="s">
        <v>39</v>
      </c>
    </row>
    <row r="69" spans="3:9">
      <c r="D69" t="s">
        <v>40</v>
      </c>
    </row>
    <row r="70" spans="3:9">
      <c r="D70" t="s">
        <v>5</v>
      </c>
      <c r="E70">
        <v>120</v>
      </c>
      <c r="G70" s="338"/>
      <c r="I70" s="328">
        <f>E70*G70</f>
        <v>0</v>
      </c>
    </row>
    <row r="71" spans="3:9" ht="17.399999999999999">
      <c r="D71" s="13"/>
      <c r="E71" s="13"/>
      <c r="F71" s="13"/>
      <c r="G71"/>
      <c r="H71" s="13"/>
    </row>
    <row r="72" spans="3:9">
      <c r="C72" s="9" t="s">
        <v>107</v>
      </c>
      <c r="D72" t="s">
        <v>43</v>
      </c>
    </row>
    <row r="73" spans="3:9">
      <c r="D73" t="s">
        <v>108</v>
      </c>
    </row>
    <row r="74" spans="3:9">
      <c r="D74" t="s">
        <v>109</v>
      </c>
    </row>
    <row r="75" spans="3:9">
      <c r="D75" t="s">
        <v>5</v>
      </c>
      <c r="E75">
        <v>6</v>
      </c>
      <c r="G75" s="338"/>
      <c r="I75" s="328">
        <f>E75*G75</f>
        <v>0</v>
      </c>
    </row>
    <row r="76" spans="3:9" ht="17.399999999999999">
      <c r="D76" s="13"/>
      <c r="E76" s="13"/>
      <c r="F76" s="13"/>
      <c r="G76"/>
      <c r="H76" s="13"/>
    </row>
    <row r="77" spans="3:9">
      <c r="C77" s="9" t="s">
        <v>226</v>
      </c>
      <c r="D77" t="s">
        <v>227</v>
      </c>
    </row>
    <row r="78" spans="3:9">
      <c r="D78" t="s">
        <v>40</v>
      </c>
    </row>
    <row r="79" spans="3:9">
      <c r="D79" t="s">
        <v>5</v>
      </c>
      <c r="E79">
        <v>18</v>
      </c>
      <c r="G79" s="338"/>
      <c r="I79" s="328">
        <f>E79*G79</f>
        <v>0</v>
      </c>
    </row>
    <row r="81" spans="3:9">
      <c r="C81" s="9" t="s">
        <v>228</v>
      </c>
      <c r="D81" t="s">
        <v>229</v>
      </c>
    </row>
    <row r="82" spans="3:9">
      <c r="D82" t="s">
        <v>40</v>
      </c>
    </row>
    <row r="83" spans="3:9">
      <c r="D83" t="s">
        <v>5</v>
      </c>
      <c r="E83">
        <v>2</v>
      </c>
      <c r="G83" s="338"/>
      <c r="I83" s="328">
        <f>E83*G83</f>
        <v>0</v>
      </c>
    </row>
    <row r="84" spans="3:9" ht="14.25" customHeight="1">
      <c r="D84" s="13"/>
      <c r="E84" s="13"/>
      <c r="F84" s="13"/>
      <c r="G84"/>
      <c r="H84" s="13"/>
    </row>
    <row r="85" spans="3:9" ht="14.25" customHeight="1">
      <c r="C85" s="9" t="s">
        <v>44</v>
      </c>
      <c r="D85" t="s">
        <v>45</v>
      </c>
    </row>
    <row r="86" spans="3:9" ht="14.25" customHeight="1">
      <c r="D86" t="s">
        <v>46</v>
      </c>
    </row>
    <row r="87" spans="3:9" ht="14.25" customHeight="1">
      <c r="D87" t="s">
        <v>619</v>
      </c>
    </row>
    <row r="88" spans="3:9" ht="14.25" customHeight="1">
      <c r="D88" t="s">
        <v>47</v>
      </c>
    </row>
    <row r="89" spans="3:9" ht="14.25" customHeight="1">
      <c r="D89" t="s">
        <v>217</v>
      </c>
    </row>
    <row r="90" spans="3:9" ht="14.25" customHeight="1">
      <c r="D90" t="s">
        <v>5</v>
      </c>
      <c r="E90">
        <v>42</v>
      </c>
      <c r="G90" s="338"/>
      <c r="I90" s="328">
        <f>E90*G90</f>
        <v>0</v>
      </c>
    </row>
    <row r="91" spans="3:9" ht="14.25" customHeight="1"/>
    <row r="92" spans="3:9" ht="14.25" customHeight="1">
      <c r="C92" s="9" t="s">
        <v>94</v>
      </c>
      <c r="D92" t="s">
        <v>45</v>
      </c>
    </row>
    <row r="93" spans="3:9" ht="14.25" customHeight="1">
      <c r="D93" t="s">
        <v>46</v>
      </c>
    </row>
    <row r="94" spans="3:9" ht="14.25" customHeight="1">
      <c r="D94" t="s">
        <v>619</v>
      </c>
    </row>
    <row r="95" spans="3:9" ht="14.25" customHeight="1">
      <c r="D95" t="s">
        <v>47</v>
      </c>
    </row>
    <row r="96" spans="3:9" ht="14.25" customHeight="1">
      <c r="D96" t="s">
        <v>95</v>
      </c>
    </row>
    <row r="97" spans="3:9" ht="14.25" customHeight="1">
      <c r="D97" t="s">
        <v>5</v>
      </c>
      <c r="E97">
        <v>26</v>
      </c>
      <c r="G97" s="338"/>
      <c r="I97" s="328">
        <f>E97*G97</f>
        <v>0</v>
      </c>
    </row>
    <row r="98" spans="3:9" ht="14.25" customHeight="1">
      <c r="D98" s="13"/>
      <c r="E98" s="13"/>
      <c r="F98" s="13"/>
      <c r="G98"/>
      <c r="H98" s="13"/>
    </row>
    <row r="99" spans="3:9">
      <c r="C99" s="20">
        <v>22</v>
      </c>
      <c r="D99" s="11" t="s">
        <v>6</v>
      </c>
    </row>
    <row r="101" spans="3:9">
      <c r="C101" s="9" t="s">
        <v>50</v>
      </c>
      <c r="D101" t="s">
        <v>48</v>
      </c>
    </row>
    <row r="102" spans="3:9">
      <c r="D102" t="s">
        <v>49</v>
      </c>
    </row>
    <row r="103" spans="3:9">
      <c r="D103" t="s">
        <v>193</v>
      </c>
      <c r="E103" s="10">
        <v>470</v>
      </c>
      <c r="G103" s="338"/>
      <c r="I103" s="328">
        <f>E103*G103</f>
        <v>0</v>
      </c>
    </row>
    <row r="104" spans="3:9">
      <c r="E104" s="10"/>
    </row>
    <row r="105" spans="3:9">
      <c r="C105" s="20">
        <v>23</v>
      </c>
      <c r="D105" s="11" t="s">
        <v>51</v>
      </c>
      <c r="E105" s="10"/>
    </row>
    <row r="106" spans="3:9">
      <c r="E106" s="10"/>
    </row>
    <row r="107" spans="3:9">
      <c r="C107" s="9" t="s">
        <v>52</v>
      </c>
      <c r="D107" t="s">
        <v>53</v>
      </c>
      <c r="E107" s="10"/>
    </row>
    <row r="108" spans="3:9">
      <c r="D108" t="s">
        <v>242</v>
      </c>
      <c r="E108" s="10"/>
    </row>
    <row r="109" spans="3:9">
      <c r="D109" t="s">
        <v>193</v>
      </c>
      <c r="E109" s="10">
        <v>470</v>
      </c>
      <c r="G109" s="338"/>
      <c r="I109" s="328">
        <f>E109*G109</f>
        <v>0</v>
      </c>
    </row>
    <row r="111" spans="3:9">
      <c r="C111" s="20">
        <v>24</v>
      </c>
      <c r="D111" s="11" t="s">
        <v>7</v>
      </c>
    </row>
    <row r="113" spans="3:9">
      <c r="C113" s="9" t="s">
        <v>8</v>
      </c>
      <c r="D113" t="s">
        <v>239</v>
      </c>
    </row>
    <row r="114" spans="3:9">
      <c r="D114" t="s">
        <v>241</v>
      </c>
    </row>
    <row r="115" spans="3:9">
      <c r="D115" t="s">
        <v>240</v>
      </c>
    </row>
    <row r="116" spans="3:9">
      <c r="D116" t="s">
        <v>5</v>
      </c>
      <c r="E116">
        <v>360</v>
      </c>
      <c r="G116" s="338"/>
      <c r="I116" s="328">
        <f>E116*G116</f>
        <v>0</v>
      </c>
    </row>
    <row r="118" spans="3:9">
      <c r="C118" s="20">
        <v>29</v>
      </c>
      <c r="D118" s="11" t="s">
        <v>56</v>
      </c>
    </row>
    <row r="119" spans="3:9">
      <c r="C119"/>
      <c r="D119" s="12" t="s">
        <v>1</v>
      </c>
    </row>
    <row r="120" spans="3:9">
      <c r="C120"/>
      <c r="D120" s="12" t="s">
        <v>2</v>
      </c>
    </row>
    <row r="121" spans="3:9" ht="17.399999999999999">
      <c r="D121" s="13"/>
      <c r="E121" s="13"/>
      <c r="F121" s="13"/>
      <c r="G121"/>
      <c r="H121" s="13"/>
      <c r="I121" s="14"/>
    </row>
    <row r="122" spans="3:9">
      <c r="C122" s="9" t="s">
        <v>57</v>
      </c>
      <c r="D122" t="s">
        <v>11</v>
      </c>
    </row>
    <row r="123" spans="3:9">
      <c r="D123" t="s">
        <v>5</v>
      </c>
      <c r="E123" s="32">
        <f>E66</f>
        <v>88</v>
      </c>
      <c r="G123" s="338"/>
      <c r="I123" s="328">
        <f>E123*G123</f>
        <v>0</v>
      </c>
    </row>
    <row r="124" spans="3:9">
      <c r="C124" s="27"/>
      <c r="D124" s="12"/>
      <c r="G124" s="11"/>
    </row>
    <row r="125" spans="3:9">
      <c r="C125" s="9" t="s">
        <v>58</v>
      </c>
      <c r="D125" t="s">
        <v>59</v>
      </c>
    </row>
    <row r="126" spans="3:9">
      <c r="D126" t="s">
        <v>5</v>
      </c>
      <c r="E126">
        <f>E70+E90+E97+E75</f>
        <v>194</v>
      </c>
      <c r="G126" s="338"/>
      <c r="I126" s="328">
        <f>E126*G126</f>
        <v>0</v>
      </c>
    </row>
    <row r="127" spans="3:9">
      <c r="C127"/>
      <c r="G127"/>
    </row>
    <row r="128" spans="3:9">
      <c r="C128" s="9" t="s">
        <v>342</v>
      </c>
      <c r="D128" t="s">
        <v>343</v>
      </c>
    </row>
    <row r="129" spans="3:9">
      <c r="D129" t="s">
        <v>5</v>
      </c>
      <c r="E129">
        <f>+E79</f>
        <v>18</v>
      </c>
      <c r="G129" s="338"/>
      <c r="I129" s="328">
        <f>E129*G129</f>
        <v>0</v>
      </c>
    </row>
    <row r="130" spans="3:9">
      <c r="C130"/>
      <c r="G130"/>
    </row>
    <row r="131" spans="3:9">
      <c r="C131" s="9" t="s">
        <v>344</v>
      </c>
      <c r="D131" t="s">
        <v>345</v>
      </c>
    </row>
    <row r="132" spans="3:9">
      <c r="D132" t="s">
        <v>5</v>
      </c>
      <c r="E132">
        <f>E83</f>
        <v>2</v>
      </c>
      <c r="G132" s="338"/>
      <c r="I132" s="328">
        <f>E132*G132</f>
        <v>0</v>
      </c>
    </row>
    <row r="133" spans="3:9">
      <c r="C133"/>
      <c r="G133"/>
    </row>
    <row r="134" spans="3:9">
      <c r="C134" s="9" t="s">
        <v>143</v>
      </c>
      <c r="D134" t="s">
        <v>352</v>
      </c>
    </row>
    <row r="135" spans="3:9">
      <c r="D135" t="s">
        <v>0</v>
      </c>
    </row>
    <row r="136" spans="3:9">
      <c r="D136" t="s">
        <v>5</v>
      </c>
      <c r="E136" s="32">
        <f>E123</f>
        <v>88</v>
      </c>
      <c r="G136" s="338"/>
      <c r="I136" s="328">
        <f>E136*G136</f>
        <v>0</v>
      </c>
    </row>
    <row r="137" spans="3:9">
      <c r="C137"/>
      <c r="G137"/>
    </row>
    <row r="138" spans="3:9">
      <c r="C138" s="9" t="s">
        <v>58</v>
      </c>
      <c r="D138" t="s">
        <v>353</v>
      </c>
    </row>
    <row r="139" spans="3:9">
      <c r="D139" t="s">
        <v>0</v>
      </c>
    </row>
    <row r="140" spans="3:9">
      <c r="D140" t="s">
        <v>5</v>
      </c>
      <c r="E140">
        <f>E126</f>
        <v>194</v>
      </c>
      <c r="G140" s="338"/>
      <c r="I140" s="328">
        <f>E140*G140</f>
        <v>0</v>
      </c>
    </row>
    <row r="141" spans="3:9">
      <c r="C141"/>
    </row>
    <row r="142" spans="3:9">
      <c r="C142" s="9" t="s">
        <v>230</v>
      </c>
      <c r="D142" t="s">
        <v>355</v>
      </c>
    </row>
    <row r="143" spans="3:9">
      <c r="D143" t="s">
        <v>0</v>
      </c>
    </row>
    <row r="144" spans="3:9">
      <c r="D144" t="s">
        <v>5</v>
      </c>
      <c r="E144">
        <f>E129</f>
        <v>18</v>
      </c>
      <c r="G144" s="338"/>
      <c r="I144" s="328">
        <f>G144*E144</f>
        <v>0</v>
      </c>
    </row>
    <row r="145" spans="2:9">
      <c r="C145"/>
    </row>
    <row r="146" spans="2:9">
      <c r="C146" s="9" t="s">
        <v>231</v>
      </c>
      <c r="D146" t="s">
        <v>356</v>
      </c>
    </row>
    <row r="147" spans="2:9">
      <c r="D147" t="s">
        <v>0</v>
      </c>
    </row>
    <row r="148" spans="2:9">
      <c r="C148"/>
      <c r="D148" t="s">
        <v>5</v>
      </c>
      <c r="E148">
        <f>E132</f>
        <v>2</v>
      </c>
      <c r="G148" s="338"/>
      <c r="I148" s="328">
        <f>G148*E148</f>
        <v>0</v>
      </c>
    </row>
    <row r="149" spans="2:9">
      <c r="B149" s="15"/>
      <c r="C149" s="16"/>
      <c r="D149" s="15"/>
      <c r="E149" s="15"/>
      <c r="F149" s="15"/>
      <c r="G149" s="17"/>
      <c r="H149" s="15"/>
      <c r="I149" s="17"/>
    </row>
    <row r="150" spans="2:9" ht="12.6" customHeight="1"/>
    <row r="151" spans="2:9" ht="13.8" thickBot="1">
      <c r="F151" s="21" t="s">
        <v>188</v>
      </c>
      <c r="G151" s="450"/>
      <c r="H151" s="19"/>
      <c r="I151" s="330">
        <f>SUM(I64:I150)</f>
        <v>0</v>
      </c>
    </row>
    <row r="152" spans="2:9" ht="13.8" thickTop="1"/>
    <row r="153" spans="2:9">
      <c r="C153" s="332">
        <v>3</v>
      </c>
      <c r="D153" s="333" t="s">
        <v>180</v>
      </c>
      <c r="E153" s="1"/>
      <c r="F153" s="1"/>
      <c r="G153" s="334"/>
      <c r="H153" s="1"/>
      <c r="I153" s="334"/>
    </row>
    <row r="154" spans="2:9">
      <c r="C154" s="20"/>
      <c r="D154" s="11"/>
    </row>
    <row r="155" spans="2:9" ht="13.8">
      <c r="C155" s="43" t="s">
        <v>127</v>
      </c>
      <c r="D155" s="11"/>
    </row>
    <row r="156" spans="2:9">
      <c r="C156"/>
      <c r="D156" s="11"/>
    </row>
    <row r="157" spans="2:9" ht="55.5" customHeight="1">
      <c r="C157" s="521" t="s">
        <v>128</v>
      </c>
      <c r="D157" s="521"/>
      <c r="E157" s="521"/>
      <c r="F157" s="521"/>
      <c r="G157" s="521"/>
      <c r="H157" s="521"/>
      <c r="I157" s="521"/>
    </row>
    <row r="158" spans="2:9">
      <c r="C158" s="30"/>
      <c r="D158" s="11"/>
      <c r="E158" s="41"/>
      <c r="F158" s="41"/>
      <c r="G158" s="40"/>
      <c r="H158" s="41"/>
      <c r="I158" s="40"/>
    </row>
    <row r="159" spans="2:9">
      <c r="C159" s="41" t="s">
        <v>129</v>
      </c>
      <c r="D159" s="11"/>
      <c r="E159" s="41"/>
      <c r="F159" s="41"/>
      <c r="G159" s="40"/>
      <c r="H159" s="41"/>
      <c r="I159" s="40"/>
    </row>
    <row r="160" spans="2:9" ht="43.5" customHeight="1">
      <c r="C160" s="520" t="s">
        <v>130</v>
      </c>
      <c r="D160" s="520"/>
      <c r="E160" s="520"/>
      <c r="F160" s="520"/>
      <c r="G160" s="520"/>
      <c r="H160" s="520"/>
      <c r="I160" s="520"/>
    </row>
    <row r="161" spans="3:9" ht="46.5" customHeight="1">
      <c r="C161" s="520" t="s">
        <v>136</v>
      </c>
      <c r="D161" s="520"/>
      <c r="E161" s="520"/>
      <c r="F161" s="520"/>
      <c r="G161" s="520"/>
      <c r="H161" s="520"/>
      <c r="I161" s="520"/>
    </row>
    <row r="162" spans="3:9">
      <c r="C162" s="41"/>
      <c r="D162" s="11"/>
      <c r="E162" s="41"/>
      <c r="F162" s="41"/>
      <c r="G162" s="40"/>
      <c r="H162" s="41"/>
      <c r="I162" s="40"/>
    </row>
    <row r="163" spans="3:9">
      <c r="C163" s="41" t="s">
        <v>131</v>
      </c>
      <c r="D163" s="11"/>
      <c r="E163" s="41"/>
      <c r="F163" s="41"/>
      <c r="G163" s="40"/>
      <c r="H163" s="41"/>
      <c r="I163" s="40"/>
    </row>
    <row r="164" spans="3:9" ht="60.75" customHeight="1">
      <c r="C164" s="520" t="s">
        <v>132</v>
      </c>
      <c r="D164" s="520"/>
      <c r="E164" s="520"/>
      <c r="F164" s="520"/>
      <c r="G164" s="520"/>
      <c r="H164" s="520"/>
      <c r="I164" s="520"/>
    </row>
    <row r="165" spans="3:9">
      <c r="C165" s="41"/>
      <c r="D165" s="11"/>
      <c r="E165" s="41"/>
      <c r="F165" s="41"/>
      <c r="G165" s="40"/>
      <c r="H165" s="41"/>
      <c r="I165" s="40"/>
    </row>
    <row r="166" spans="3:9" ht="20.25" customHeight="1">
      <c r="C166" s="41" t="s">
        <v>133</v>
      </c>
      <c r="D166" s="11"/>
      <c r="E166" s="41"/>
      <c r="F166" s="41"/>
      <c r="G166" s="40"/>
      <c r="H166" s="41"/>
      <c r="I166" s="40"/>
    </row>
    <row r="167" spans="3:9">
      <c r="C167" s="41"/>
      <c r="D167" s="11"/>
      <c r="E167" s="41"/>
      <c r="F167" s="41"/>
      <c r="G167" s="40"/>
      <c r="H167" s="41"/>
      <c r="I167" s="40"/>
    </row>
    <row r="168" spans="3:9" ht="39.75" customHeight="1">
      <c r="C168" s="520" t="s">
        <v>134</v>
      </c>
      <c r="D168" s="520"/>
      <c r="E168" s="520"/>
      <c r="F168" s="520"/>
      <c r="G168" s="520"/>
      <c r="H168" s="520"/>
      <c r="I168" s="520"/>
    </row>
    <row r="169" spans="3:9">
      <c r="C169" s="41"/>
      <c r="D169" s="11"/>
      <c r="E169" s="41"/>
      <c r="F169" s="41"/>
      <c r="G169" s="40"/>
      <c r="H169" s="41"/>
      <c r="I169" s="40"/>
    </row>
    <row r="170" spans="3:9">
      <c r="C170" s="41" t="s">
        <v>135</v>
      </c>
      <c r="D170" s="11"/>
      <c r="E170" s="41"/>
      <c r="F170" s="41"/>
      <c r="G170" s="40"/>
      <c r="H170" s="41"/>
      <c r="I170" s="40"/>
    </row>
    <row r="171" spans="3:9">
      <c r="C171" s="41"/>
      <c r="D171" s="11"/>
      <c r="E171" s="41"/>
      <c r="F171" s="41"/>
      <c r="G171" s="40"/>
      <c r="H171" s="41"/>
      <c r="I171" s="40"/>
    </row>
    <row r="172" spans="3:9">
      <c r="C172" s="41" t="s">
        <v>137</v>
      </c>
      <c r="D172" s="11"/>
      <c r="E172" s="41"/>
      <c r="F172" s="41"/>
      <c r="G172" s="40"/>
      <c r="H172" s="41"/>
      <c r="I172" s="40"/>
    </row>
    <row r="173" spans="3:9" ht="27" customHeight="1">
      <c r="C173" s="520" t="s">
        <v>138</v>
      </c>
      <c r="D173" s="520"/>
      <c r="E173" s="520"/>
      <c r="F173" s="520"/>
      <c r="G173" s="520"/>
      <c r="H173" s="520"/>
      <c r="I173" s="520"/>
    </row>
    <row r="174" spans="3:9">
      <c r="C174" s="41"/>
      <c r="D174" s="11"/>
      <c r="E174" s="41"/>
      <c r="F174" s="41"/>
      <c r="G174" s="40"/>
      <c r="H174" s="41"/>
      <c r="I174" s="40"/>
    </row>
    <row r="175" spans="3:9" ht="15" customHeight="1">
      <c r="C175" s="520" t="s">
        <v>139</v>
      </c>
      <c r="D175" s="520"/>
      <c r="E175" s="520"/>
      <c r="F175" s="520"/>
      <c r="G175" s="520"/>
      <c r="H175" s="520"/>
      <c r="I175" s="520"/>
    </row>
    <row r="176" spans="3:9" ht="16.5" customHeight="1">
      <c r="C176" s="520" t="s">
        <v>140</v>
      </c>
      <c r="D176" s="520"/>
      <c r="E176" s="520"/>
      <c r="F176" s="520"/>
      <c r="G176" s="520"/>
      <c r="H176" s="520"/>
      <c r="I176" s="520"/>
    </row>
    <row r="177" spans="2:9">
      <c r="C177" s="20"/>
      <c r="D177" s="11"/>
    </row>
    <row r="178" spans="2:9">
      <c r="C178" s="20">
        <v>31</v>
      </c>
      <c r="D178" s="11" t="s">
        <v>12</v>
      </c>
    </row>
    <row r="179" spans="2:9">
      <c r="C179" s="20"/>
      <c r="D179" s="11"/>
    </row>
    <row r="180" spans="2:9">
      <c r="C180" s="20">
        <v>311</v>
      </c>
      <c r="D180" s="11" t="s">
        <v>13</v>
      </c>
    </row>
    <row r="182" spans="2:9">
      <c r="C182" s="9" t="s">
        <v>28</v>
      </c>
      <c r="D182" t="s">
        <v>315</v>
      </c>
    </row>
    <row r="183" spans="2:9">
      <c r="D183" t="s">
        <v>199</v>
      </c>
    </row>
    <row r="184" spans="2:9">
      <c r="D184" t="s">
        <v>351</v>
      </c>
    </row>
    <row r="185" spans="2:9">
      <c r="B185" t="s">
        <v>114</v>
      </c>
      <c r="D185" t="s">
        <v>5</v>
      </c>
      <c r="E185">
        <v>118</v>
      </c>
      <c r="G185" s="338"/>
      <c r="I185" s="328">
        <f>E185*G185</f>
        <v>0</v>
      </c>
    </row>
    <row r="187" spans="2:9">
      <c r="C187" s="9" t="s">
        <v>234</v>
      </c>
      <c r="D187" t="s">
        <v>235</v>
      </c>
    </row>
    <row r="188" spans="2:9">
      <c r="D188" t="s">
        <v>236</v>
      </c>
    </row>
    <row r="189" spans="2:9">
      <c r="D189" t="s">
        <v>363</v>
      </c>
    </row>
    <row r="190" spans="2:9">
      <c r="D190" t="s">
        <v>193</v>
      </c>
      <c r="E190" s="10">
        <v>430</v>
      </c>
      <c r="G190" s="338"/>
      <c r="I190" s="328">
        <f>E190*G190</f>
        <v>0</v>
      </c>
    </row>
    <row r="192" spans="2:9">
      <c r="C192" s="20" t="s">
        <v>99</v>
      </c>
      <c r="D192" s="11" t="s">
        <v>98</v>
      </c>
    </row>
    <row r="193" spans="3:9">
      <c r="D193" s="11" t="s">
        <v>62</v>
      </c>
    </row>
    <row r="195" spans="3:9">
      <c r="C195" s="9" t="s">
        <v>115</v>
      </c>
      <c r="D195" t="s">
        <v>93</v>
      </c>
    </row>
    <row r="196" spans="3:9">
      <c r="D196" t="s">
        <v>583</v>
      </c>
    </row>
    <row r="197" spans="3:9">
      <c r="D197" t="s">
        <v>362</v>
      </c>
    </row>
    <row r="198" spans="3:9">
      <c r="D198" t="s">
        <v>193</v>
      </c>
      <c r="E198">
        <v>215</v>
      </c>
      <c r="G198" s="338"/>
      <c r="I198" s="328">
        <f>E198*G198</f>
        <v>0</v>
      </c>
    </row>
    <row r="200" spans="3:9">
      <c r="C200" s="20">
        <v>32</v>
      </c>
      <c r="D200" s="11" t="s">
        <v>100</v>
      </c>
    </row>
    <row r="201" spans="3:9">
      <c r="C201" s="22"/>
      <c r="D201" s="23"/>
      <c r="E201" s="22"/>
      <c r="F201" s="22"/>
      <c r="G201" s="454"/>
    </row>
    <row r="202" spans="3:9">
      <c r="C202" s="20">
        <v>322</v>
      </c>
      <c r="D202" s="11" t="s">
        <v>14</v>
      </c>
    </row>
    <row r="204" spans="3:9">
      <c r="C204" s="9" t="s">
        <v>102</v>
      </c>
      <c r="D204" t="s">
        <v>101</v>
      </c>
    </row>
    <row r="205" spans="3:9">
      <c r="D205" t="s">
        <v>214</v>
      </c>
    </row>
    <row r="206" spans="3:9">
      <c r="D206" t="s">
        <v>326</v>
      </c>
    </row>
    <row r="207" spans="3:9">
      <c r="D207" t="s">
        <v>193</v>
      </c>
      <c r="E207">
        <v>215</v>
      </c>
      <c r="G207" s="338"/>
      <c r="I207" s="328">
        <f>E207*G207</f>
        <v>0</v>
      </c>
    </row>
    <row r="209" spans="3:11">
      <c r="C209" s="9" t="s">
        <v>202</v>
      </c>
      <c r="D209" t="s">
        <v>203</v>
      </c>
    </row>
    <row r="210" spans="3:11">
      <c r="D210" t="s">
        <v>204</v>
      </c>
    </row>
    <row r="211" spans="3:11">
      <c r="D211" t="s">
        <v>205</v>
      </c>
    </row>
    <row r="212" spans="3:11">
      <c r="D212" t="s">
        <v>206</v>
      </c>
    </row>
    <row r="213" spans="3:11">
      <c r="D213" t="s">
        <v>193</v>
      </c>
      <c r="E213">
        <v>215</v>
      </c>
      <c r="G213" s="338"/>
      <c r="I213" s="328">
        <f>E213*G213</f>
        <v>0</v>
      </c>
    </row>
    <row r="214" spans="3:11">
      <c r="K214" s="32"/>
    </row>
    <row r="215" spans="3:11">
      <c r="C215" s="20" t="s">
        <v>251</v>
      </c>
      <c r="D215" s="11" t="s">
        <v>252</v>
      </c>
    </row>
    <row r="217" spans="3:11">
      <c r="C217" s="9" t="s">
        <v>224</v>
      </c>
      <c r="D217" t="s">
        <v>888</v>
      </c>
      <c r="E217" s="33"/>
    </row>
    <row r="218" spans="3:11">
      <c r="D218" t="s">
        <v>327</v>
      </c>
      <c r="E218" s="33"/>
    </row>
    <row r="219" spans="3:11">
      <c r="D219" t="s">
        <v>328</v>
      </c>
      <c r="E219" s="33"/>
    </row>
    <row r="220" spans="3:11">
      <c r="D220" t="s">
        <v>592</v>
      </c>
      <c r="E220" s="33"/>
    </row>
    <row r="221" spans="3:11">
      <c r="D221" t="s">
        <v>193</v>
      </c>
      <c r="E221" s="33">
        <v>190</v>
      </c>
      <c r="G221" s="338"/>
      <c r="I221" s="328">
        <f>E221*G221</f>
        <v>0</v>
      </c>
    </row>
    <row r="222" spans="3:11">
      <c r="E222" s="32"/>
    </row>
    <row r="223" spans="3:11">
      <c r="C223" s="20">
        <v>35</v>
      </c>
      <c r="D223" s="11" t="s">
        <v>15</v>
      </c>
    </row>
    <row r="224" spans="3:11">
      <c r="C224" s="20"/>
      <c r="E224" s="33"/>
      <c r="K224" s="32"/>
    </row>
    <row r="225" spans="2:9">
      <c r="C225" s="9" t="s">
        <v>319</v>
      </c>
      <c r="D225" t="s">
        <v>585</v>
      </c>
      <c r="E225" s="33"/>
    </row>
    <row r="226" spans="2:9">
      <c r="C226" s="20"/>
      <c r="D226" t="s">
        <v>586</v>
      </c>
      <c r="E226" s="33"/>
    </row>
    <row r="227" spans="2:9">
      <c r="C227" s="20"/>
      <c r="D227" t="s">
        <v>18</v>
      </c>
      <c r="E227" s="33">
        <v>100</v>
      </c>
      <c r="G227" s="338"/>
      <c r="I227" s="328">
        <f>E227*G227</f>
        <v>0</v>
      </c>
    </row>
    <row r="228" spans="2:9">
      <c r="C228" s="20"/>
      <c r="E228" s="33"/>
    </row>
    <row r="229" spans="2:9">
      <c r="C229" s="9" t="s">
        <v>225</v>
      </c>
      <c r="D229" t="s">
        <v>587</v>
      </c>
      <c r="E229" s="33"/>
    </row>
    <row r="230" spans="2:9">
      <c r="D230" t="s">
        <v>589</v>
      </c>
      <c r="E230" s="33"/>
    </row>
    <row r="231" spans="2:9">
      <c r="D231" t="s">
        <v>18</v>
      </c>
      <c r="E231" s="33">
        <v>90</v>
      </c>
      <c r="G231" s="338"/>
      <c r="I231" s="328">
        <f>E231*G231</f>
        <v>0</v>
      </c>
    </row>
    <row r="232" spans="2:9">
      <c r="C232" s="20"/>
      <c r="E232" s="33"/>
    </row>
    <row r="233" spans="2:9">
      <c r="C233" s="9" t="s">
        <v>481</v>
      </c>
      <c r="D233" t="s">
        <v>482</v>
      </c>
    </row>
    <row r="234" spans="2:9">
      <c r="D234" t="s">
        <v>483</v>
      </c>
    </row>
    <row r="235" spans="2:9">
      <c r="C235" s="20"/>
      <c r="D235" t="s">
        <v>484</v>
      </c>
    </row>
    <row r="236" spans="2:9">
      <c r="C236" s="20"/>
      <c r="D236" t="s">
        <v>485</v>
      </c>
    </row>
    <row r="237" spans="2:9">
      <c r="C237" s="20"/>
      <c r="D237" s="455" t="s">
        <v>486</v>
      </c>
    </row>
    <row r="238" spans="2:9">
      <c r="C238" s="20"/>
      <c r="D238" t="s">
        <v>193</v>
      </c>
      <c r="E238">
        <v>2</v>
      </c>
      <c r="G238" s="338"/>
      <c r="I238" s="328">
        <f>E238*G238</f>
        <v>0</v>
      </c>
    </row>
    <row r="239" spans="2:9">
      <c r="B239" s="15"/>
      <c r="C239" s="16"/>
      <c r="D239" s="15"/>
      <c r="E239" s="15"/>
      <c r="F239" s="15"/>
      <c r="G239" s="17"/>
      <c r="H239" s="15"/>
      <c r="I239" s="17"/>
    </row>
    <row r="241" spans="3:9" ht="13.8" thickBot="1">
      <c r="F241" s="21" t="s">
        <v>188</v>
      </c>
      <c r="G241" s="450"/>
      <c r="H241" s="19"/>
      <c r="I241" s="330">
        <f>SUM(I183:I240)</f>
        <v>0</v>
      </c>
    </row>
    <row r="242" spans="3:9" ht="13.8" thickTop="1">
      <c r="F242" s="11"/>
      <c r="G242" s="451"/>
      <c r="H242" s="11"/>
    </row>
    <row r="243" spans="3:9">
      <c r="F243" s="11"/>
      <c r="G243" s="451"/>
      <c r="H243" s="11"/>
    </row>
    <row r="244" spans="3:9">
      <c r="C244" s="332">
        <v>4</v>
      </c>
      <c r="D244" s="333" t="s">
        <v>17</v>
      </c>
      <c r="E244" s="1"/>
      <c r="F244" s="1"/>
      <c r="G244" s="334"/>
      <c r="H244" s="1"/>
      <c r="I244" s="334"/>
    </row>
    <row r="246" spans="3:9">
      <c r="C246" s="20">
        <v>41</v>
      </c>
      <c r="D246" s="11" t="s">
        <v>608</v>
      </c>
    </row>
    <row r="248" spans="3:9">
      <c r="C248" s="84" t="s">
        <v>409</v>
      </c>
      <c r="D248" s="12" t="s">
        <v>410</v>
      </c>
    </row>
    <row r="249" spans="3:9">
      <c r="C249" s="84"/>
      <c r="D249" s="12" t="s">
        <v>645</v>
      </c>
    </row>
    <row r="250" spans="3:9">
      <c r="C250" s="84"/>
      <c r="D250" s="12" t="s">
        <v>411</v>
      </c>
    </row>
    <row r="251" spans="3:9">
      <c r="C251" s="84"/>
      <c r="D251" s="12" t="s">
        <v>920</v>
      </c>
    </row>
    <row r="252" spans="3:9">
      <c r="C252" s="84"/>
      <c r="D252" s="12" t="s">
        <v>18</v>
      </c>
      <c r="E252">
        <v>88</v>
      </c>
      <c r="G252" s="338"/>
      <c r="I252" s="328">
        <f>E252*G252</f>
        <v>0</v>
      </c>
    </row>
    <row r="253" spans="3:9">
      <c r="C253" s="84"/>
      <c r="D253" s="12"/>
    </row>
    <row r="254" spans="3:9">
      <c r="C254" s="20">
        <v>43</v>
      </c>
      <c r="D254" s="11" t="s">
        <v>871</v>
      </c>
    </row>
    <row r="256" spans="3:9">
      <c r="C256" s="9" t="s">
        <v>872</v>
      </c>
      <c r="D256" t="s">
        <v>873</v>
      </c>
      <c r="G256"/>
      <c r="I256"/>
    </row>
    <row r="257" spans="3:9">
      <c r="C257"/>
      <c r="D257" t="s">
        <v>874</v>
      </c>
      <c r="G257"/>
      <c r="I257"/>
    </row>
    <row r="258" spans="3:9">
      <c r="C258"/>
      <c r="D258" t="s">
        <v>875</v>
      </c>
      <c r="G258"/>
      <c r="I258"/>
    </row>
    <row r="259" spans="3:9">
      <c r="C259"/>
      <c r="D259" t="s">
        <v>18</v>
      </c>
      <c r="E259">
        <v>14</v>
      </c>
      <c r="G259" s="338"/>
      <c r="I259" s="328">
        <f>E259*G259</f>
        <v>0</v>
      </c>
    </row>
    <row r="261" spans="3:9">
      <c r="C261" s="9" t="s">
        <v>876</v>
      </c>
      <c r="D261" t="s">
        <v>873</v>
      </c>
      <c r="G261"/>
      <c r="I261"/>
    </row>
    <row r="262" spans="3:9">
      <c r="C262"/>
      <c r="D262" t="s">
        <v>874</v>
      </c>
      <c r="G262"/>
      <c r="I262"/>
    </row>
    <row r="263" spans="3:9">
      <c r="C263"/>
      <c r="D263" t="s">
        <v>877</v>
      </c>
      <c r="G263"/>
      <c r="I263"/>
    </row>
    <row r="264" spans="3:9">
      <c r="C264"/>
      <c r="D264" t="s">
        <v>878</v>
      </c>
      <c r="G264"/>
      <c r="I264"/>
    </row>
    <row r="265" spans="3:9">
      <c r="C265"/>
      <c r="D265" t="s">
        <v>18</v>
      </c>
      <c r="E265">
        <f>14+29+14</f>
        <v>57</v>
      </c>
      <c r="G265" s="338"/>
      <c r="I265" s="328">
        <f>E265*G265</f>
        <v>0</v>
      </c>
    </row>
    <row r="267" spans="3:9">
      <c r="C267" s="9" t="s">
        <v>879</v>
      </c>
      <c r="D267" t="s">
        <v>880</v>
      </c>
      <c r="G267"/>
    </row>
    <row r="268" spans="3:9">
      <c r="C268"/>
      <c r="D268" t="s">
        <v>881</v>
      </c>
      <c r="G268"/>
    </row>
    <row r="269" spans="3:9">
      <c r="C269"/>
      <c r="D269" t="s">
        <v>18</v>
      </c>
      <c r="E269">
        <v>71</v>
      </c>
      <c r="G269" s="338"/>
      <c r="I269" s="328">
        <f>E269*G269</f>
        <v>0</v>
      </c>
    </row>
    <row r="271" spans="3:9">
      <c r="C271" s="9" t="s">
        <v>882</v>
      </c>
      <c r="D271" t="s">
        <v>883</v>
      </c>
      <c r="G271"/>
    </row>
    <row r="272" spans="3:9">
      <c r="C272"/>
      <c r="D272" t="s">
        <v>884</v>
      </c>
      <c r="G272"/>
    </row>
    <row r="273" spans="3:9">
      <c r="C273"/>
      <c r="D273" t="s">
        <v>5</v>
      </c>
      <c r="E273">
        <v>12.8</v>
      </c>
      <c r="G273" s="338"/>
      <c r="I273" s="328">
        <f>E273*G273</f>
        <v>0</v>
      </c>
    </row>
    <row r="275" spans="3:9">
      <c r="C275" s="9" t="s">
        <v>885</v>
      </c>
      <c r="D275" t="s">
        <v>886</v>
      </c>
      <c r="G275"/>
    </row>
    <row r="276" spans="3:9">
      <c r="C276"/>
      <c r="D276" t="s">
        <v>18</v>
      </c>
      <c r="E276">
        <v>71</v>
      </c>
      <c r="G276" s="338"/>
      <c r="I276" s="328">
        <f>E276*G276</f>
        <v>0</v>
      </c>
    </row>
    <row r="278" spans="3:9">
      <c r="C278" s="20">
        <v>43</v>
      </c>
      <c r="D278" s="11" t="s">
        <v>19</v>
      </c>
    </row>
    <row r="279" spans="3:9" ht="17.399999999999999">
      <c r="D279" s="13"/>
      <c r="F279" s="13"/>
      <c r="G279"/>
      <c r="H279" s="13"/>
    </row>
    <row r="280" spans="3:9">
      <c r="C280" s="9" t="s">
        <v>122</v>
      </c>
      <c r="D280" t="s">
        <v>163</v>
      </c>
    </row>
    <row r="281" spans="3:9">
      <c r="D281" t="s">
        <v>63</v>
      </c>
    </row>
    <row r="282" spans="3:9">
      <c r="D282" t="s">
        <v>123</v>
      </c>
    </row>
    <row r="283" spans="3:9">
      <c r="D283" t="s">
        <v>18</v>
      </c>
      <c r="E283">
        <v>3.5</v>
      </c>
      <c r="G283" s="338"/>
      <c r="I283" s="328">
        <f>E283*G283</f>
        <v>0</v>
      </c>
    </row>
    <row r="285" spans="3:9">
      <c r="C285" s="9" t="s">
        <v>96</v>
      </c>
      <c r="D285" t="s">
        <v>163</v>
      </c>
    </row>
    <row r="286" spans="3:9">
      <c r="D286" t="s">
        <v>63</v>
      </c>
    </row>
    <row r="287" spans="3:9">
      <c r="D287" t="s">
        <v>97</v>
      </c>
    </row>
    <row r="288" spans="3:9">
      <c r="D288" t="s">
        <v>18</v>
      </c>
      <c r="E288">
        <v>7</v>
      </c>
      <c r="G288" s="338"/>
      <c r="I288" s="328">
        <f>E288*G288</f>
        <v>0</v>
      </c>
    </row>
    <row r="290" spans="3:9">
      <c r="C290" s="9" t="s">
        <v>124</v>
      </c>
      <c r="D290" t="s">
        <v>64</v>
      </c>
    </row>
    <row r="291" spans="3:9">
      <c r="D291" t="s">
        <v>125</v>
      </c>
    </row>
    <row r="292" spans="3:9">
      <c r="D292" t="s">
        <v>18</v>
      </c>
      <c r="E292">
        <v>3.5</v>
      </c>
      <c r="G292" s="338"/>
      <c r="I292" s="328">
        <f>E292*G292</f>
        <v>0</v>
      </c>
    </row>
    <row r="294" spans="3:9">
      <c r="C294" s="11" t="s">
        <v>20</v>
      </c>
      <c r="D294" s="11" t="s">
        <v>21</v>
      </c>
    </row>
    <row r="295" spans="3:9">
      <c r="C295" s="11"/>
      <c r="D295" s="11"/>
    </row>
    <row r="296" spans="3:9">
      <c r="C296" s="9" t="s">
        <v>66</v>
      </c>
      <c r="D296" t="s">
        <v>22</v>
      </c>
      <c r="G296"/>
    </row>
    <row r="297" spans="3:9">
      <c r="C297"/>
      <c r="D297" s="12" t="s">
        <v>65</v>
      </c>
      <c r="G297"/>
    </row>
    <row r="298" spans="3:9">
      <c r="C298"/>
      <c r="D298" t="s">
        <v>190</v>
      </c>
      <c r="E298">
        <v>5</v>
      </c>
      <c r="G298" s="338"/>
      <c r="I298" s="328">
        <f>E298*G298</f>
        <v>0</v>
      </c>
    </row>
    <row r="299" spans="3:9">
      <c r="C299" s="11"/>
      <c r="D299" s="11"/>
    </row>
    <row r="300" spans="3:9">
      <c r="C300" s="9" t="s">
        <v>321</v>
      </c>
      <c r="D300" t="s">
        <v>22</v>
      </c>
    </row>
    <row r="301" spans="3:9">
      <c r="D301" s="12" t="s">
        <v>110</v>
      </c>
    </row>
    <row r="302" spans="3:9">
      <c r="D302" s="12" t="s">
        <v>322</v>
      </c>
    </row>
    <row r="303" spans="3:9">
      <c r="D303" t="s">
        <v>190</v>
      </c>
      <c r="E303">
        <v>1</v>
      </c>
      <c r="G303" s="338"/>
      <c r="I303" s="328">
        <f>E303*G303</f>
        <v>0</v>
      </c>
    </row>
    <row r="305" spans="3:9">
      <c r="C305" s="9" t="s">
        <v>601</v>
      </c>
      <c r="D305" t="s">
        <v>22</v>
      </c>
    </row>
    <row r="306" spans="3:9">
      <c r="D306" s="12" t="s">
        <v>602</v>
      </c>
    </row>
    <row r="307" spans="3:9">
      <c r="D307" s="12" t="s">
        <v>322</v>
      </c>
    </row>
    <row r="308" spans="3:9">
      <c r="D308" t="s">
        <v>190</v>
      </c>
      <c r="E308">
        <v>1</v>
      </c>
      <c r="G308" s="338"/>
      <c r="I308" s="328">
        <f>E308*G308</f>
        <v>0</v>
      </c>
    </row>
    <row r="310" spans="3:9">
      <c r="C310" s="9" t="s">
        <v>249</v>
      </c>
      <c r="D310" t="s">
        <v>68</v>
      </c>
      <c r="E310" s="29"/>
    </row>
    <row r="311" spans="3:9">
      <c r="D311" t="s">
        <v>126</v>
      </c>
      <c r="E311" s="29"/>
    </row>
    <row r="312" spans="3:9">
      <c r="D312" t="s">
        <v>310</v>
      </c>
      <c r="E312" s="29"/>
    </row>
    <row r="313" spans="3:9">
      <c r="D313" t="s">
        <v>308</v>
      </c>
      <c r="E313" s="29"/>
    </row>
    <row r="314" spans="3:9">
      <c r="D314" t="s">
        <v>309</v>
      </c>
      <c r="E314" s="29"/>
    </row>
    <row r="315" spans="3:9">
      <c r="D315" t="s">
        <v>190</v>
      </c>
      <c r="E315">
        <v>4</v>
      </c>
      <c r="G315" s="338"/>
      <c r="I315" s="328">
        <f>E315*G315</f>
        <v>0</v>
      </c>
    </row>
    <row r="317" spans="3:9">
      <c r="C317" s="9" t="s">
        <v>67</v>
      </c>
      <c r="D317" t="s">
        <v>68</v>
      </c>
      <c r="E317" s="29"/>
    </row>
    <row r="318" spans="3:9">
      <c r="D318" t="s">
        <v>606</v>
      </c>
      <c r="E318" s="29"/>
    </row>
    <row r="319" spans="3:9">
      <c r="D319" t="s">
        <v>894</v>
      </c>
      <c r="E319" s="29"/>
    </row>
    <row r="320" spans="3:9">
      <c r="D320" t="s">
        <v>308</v>
      </c>
      <c r="E320" s="29"/>
    </row>
    <row r="321" spans="2:9">
      <c r="D321" t="s">
        <v>309</v>
      </c>
      <c r="E321" s="29"/>
    </row>
    <row r="322" spans="2:9">
      <c r="D322" t="s">
        <v>190</v>
      </c>
      <c r="E322">
        <v>2</v>
      </c>
      <c r="G322" s="338"/>
      <c r="I322" s="328">
        <f>E322*G322</f>
        <v>0</v>
      </c>
    </row>
    <row r="324" spans="2:9">
      <c r="C324" s="9" t="s">
        <v>893</v>
      </c>
      <c r="D324" t="s">
        <v>68</v>
      </c>
      <c r="E324" s="29"/>
    </row>
    <row r="325" spans="2:9">
      <c r="D325" t="s">
        <v>606</v>
      </c>
      <c r="E325" s="29"/>
    </row>
    <row r="326" spans="2:9">
      <c r="D326" t="s">
        <v>69</v>
      </c>
      <c r="E326" s="29"/>
    </row>
    <row r="327" spans="2:9">
      <c r="D327" t="s">
        <v>308</v>
      </c>
      <c r="E327" s="29"/>
    </row>
    <row r="328" spans="2:9">
      <c r="D328" t="s">
        <v>309</v>
      </c>
      <c r="E328" s="29"/>
    </row>
    <row r="329" spans="2:9">
      <c r="D329" t="s">
        <v>190</v>
      </c>
      <c r="E329">
        <v>1</v>
      </c>
      <c r="G329" s="338"/>
      <c r="I329" s="328">
        <f>E329*G329</f>
        <v>0</v>
      </c>
    </row>
    <row r="330" spans="2:9">
      <c r="B330" s="15"/>
      <c r="C330" s="16"/>
      <c r="D330" s="15"/>
      <c r="E330" s="15"/>
      <c r="F330" s="15"/>
      <c r="G330" s="17"/>
      <c r="H330" s="15"/>
      <c r="I330" s="17"/>
    </row>
    <row r="332" spans="2:9" ht="13.8" thickBot="1">
      <c r="F332" s="21" t="s">
        <v>188</v>
      </c>
      <c r="G332" s="450"/>
      <c r="H332" s="19"/>
      <c r="I332" s="330">
        <f>SUM(I252:I331)</f>
        <v>0</v>
      </c>
    </row>
    <row r="333" spans="2:9" ht="13.8" thickTop="1">
      <c r="F333" s="11"/>
      <c r="G333" s="451"/>
      <c r="H333" s="11"/>
    </row>
    <row r="334" spans="2:9">
      <c r="C334" s="332">
        <v>5</v>
      </c>
      <c r="D334" s="332" t="s">
        <v>389</v>
      </c>
      <c r="E334" s="1"/>
      <c r="F334" s="333"/>
      <c r="G334" s="334"/>
      <c r="H334" s="1"/>
      <c r="I334" s="334"/>
    </row>
    <row r="335" spans="2:9">
      <c r="C335" s="20">
        <v>51</v>
      </c>
      <c r="D335" s="11" t="s">
        <v>390</v>
      </c>
      <c r="F335" s="11"/>
    </row>
    <row r="336" spans="2:9">
      <c r="F336" s="11"/>
    </row>
    <row r="337" spans="3:9">
      <c r="C337" s="439" t="s">
        <v>391</v>
      </c>
      <c r="D337" s="41" t="s">
        <v>392</v>
      </c>
      <c r="E337" s="41"/>
      <c r="F337" s="11"/>
    </row>
    <row r="338" spans="3:9">
      <c r="C338" s="439"/>
      <c r="D338" s="41" t="s">
        <v>193</v>
      </c>
      <c r="E338" s="12">
        <v>19.3</v>
      </c>
      <c r="F338" s="11"/>
      <c r="G338" s="338"/>
      <c r="I338" s="328">
        <f>E338*G338</f>
        <v>0</v>
      </c>
    </row>
    <row r="339" spans="3:9">
      <c r="F339" s="11"/>
    </row>
    <row r="340" spans="3:9">
      <c r="C340" s="20">
        <v>52</v>
      </c>
      <c r="D340" s="11" t="s">
        <v>393</v>
      </c>
      <c r="F340" s="11"/>
    </row>
    <row r="341" spans="3:9">
      <c r="F341" s="11"/>
    </row>
    <row r="342" spans="3:9">
      <c r="C342" s="439" t="s">
        <v>394</v>
      </c>
      <c r="D342" s="41" t="s">
        <v>395</v>
      </c>
      <c r="E342" s="41"/>
      <c r="F342" s="11"/>
    </row>
    <row r="343" spans="3:9">
      <c r="C343" s="439"/>
      <c r="D343" s="41" t="s">
        <v>396</v>
      </c>
      <c r="E343" s="41"/>
      <c r="F343" s="11"/>
    </row>
    <row r="344" spans="3:9">
      <c r="C344" s="439"/>
      <c r="D344" s="41" t="s">
        <v>397</v>
      </c>
      <c r="E344" s="41"/>
      <c r="F344" s="11"/>
    </row>
    <row r="345" spans="3:9">
      <c r="C345" s="439"/>
      <c r="D345" s="41" t="s">
        <v>398</v>
      </c>
      <c r="E345" s="41">
        <v>400</v>
      </c>
      <c r="F345" s="11"/>
      <c r="G345" s="338"/>
      <c r="I345" s="328">
        <f>E345*G345</f>
        <v>0</v>
      </c>
    </row>
    <row r="346" spans="3:9">
      <c r="F346" s="11"/>
    </row>
    <row r="347" spans="3:9">
      <c r="C347" s="20">
        <v>53</v>
      </c>
      <c r="D347" s="11" t="s">
        <v>399</v>
      </c>
      <c r="F347" s="11"/>
    </row>
    <row r="348" spans="3:9">
      <c r="C348" s="439"/>
      <c r="D348" s="41"/>
      <c r="F348" s="11"/>
    </row>
    <row r="349" spans="3:9">
      <c r="C349" s="439" t="s">
        <v>400</v>
      </c>
      <c r="D349" t="s">
        <v>401</v>
      </c>
      <c r="F349" s="11"/>
    </row>
    <row r="350" spans="3:9">
      <c r="C350" s="439"/>
      <c r="D350" t="s">
        <v>402</v>
      </c>
      <c r="F350" s="11"/>
    </row>
    <row r="351" spans="3:9">
      <c r="C351" s="439"/>
      <c r="D351" t="s">
        <v>403</v>
      </c>
      <c r="F351" s="11"/>
    </row>
    <row r="352" spans="3:9">
      <c r="C352" s="439"/>
      <c r="D352" s="41" t="s">
        <v>5</v>
      </c>
      <c r="E352">
        <v>0.72</v>
      </c>
      <c r="F352" s="11"/>
      <c r="G352" s="338"/>
      <c r="I352" s="328">
        <f>E352*G352</f>
        <v>0</v>
      </c>
    </row>
    <row r="353" spans="2:9">
      <c r="C353" s="439"/>
      <c r="D353" s="41"/>
      <c r="F353" s="11"/>
    </row>
    <row r="354" spans="2:9">
      <c r="C354" s="439" t="s">
        <v>404</v>
      </c>
      <c r="D354" t="s">
        <v>405</v>
      </c>
      <c r="F354" s="11"/>
    </row>
    <row r="355" spans="2:9">
      <c r="C355" s="439"/>
      <c r="D355" t="s">
        <v>406</v>
      </c>
      <c r="F355" s="11"/>
    </row>
    <row r="356" spans="2:9">
      <c r="C356" s="439"/>
      <c r="D356" t="s">
        <v>407</v>
      </c>
      <c r="F356" s="11"/>
    </row>
    <row r="357" spans="2:9">
      <c r="C357" s="439"/>
      <c r="D357" t="s">
        <v>408</v>
      </c>
      <c r="F357" s="11"/>
    </row>
    <row r="358" spans="2:9">
      <c r="C358" s="439"/>
      <c r="D358" s="41" t="s">
        <v>5</v>
      </c>
      <c r="E358">
        <v>3.8</v>
      </c>
      <c r="F358" s="11"/>
      <c r="G358" s="338"/>
      <c r="I358" s="328">
        <f>E358*G358</f>
        <v>0</v>
      </c>
    </row>
    <row r="359" spans="2:9">
      <c r="B359" s="15"/>
      <c r="C359" s="16"/>
      <c r="D359" s="15"/>
      <c r="E359" s="15"/>
      <c r="F359" s="15"/>
      <c r="G359" s="17"/>
      <c r="H359" s="15"/>
      <c r="I359" s="17"/>
    </row>
    <row r="361" spans="2:9" ht="13.8" thickBot="1">
      <c r="F361" s="21" t="s">
        <v>188</v>
      </c>
      <c r="G361" s="450"/>
      <c r="H361" s="19"/>
      <c r="I361" s="330">
        <f>SUM(I338:I360)</f>
        <v>0</v>
      </c>
    </row>
    <row r="362" spans="2:9" ht="13.8" thickTop="1">
      <c r="F362" s="11"/>
      <c r="G362" s="451"/>
      <c r="H362" s="11"/>
    </row>
    <row r="363" spans="2:9">
      <c r="F363" s="11"/>
      <c r="G363" s="451"/>
      <c r="H363" s="11"/>
    </row>
    <row r="364" spans="2:9">
      <c r="C364" s="332">
        <v>6</v>
      </c>
      <c r="D364" s="333" t="s">
        <v>184</v>
      </c>
      <c r="E364" s="1"/>
      <c r="F364" s="1"/>
      <c r="G364" s="334"/>
      <c r="H364" s="1"/>
      <c r="I364" s="334"/>
    </row>
    <row r="365" spans="2:9">
      <c r="C365" s="20">
        <v>61</v>
      </c>
      <c r="D365" s="11" t="s">
        <v>23</v>
      </c>
    </row>
    <row r="367" spans="2:9">
      <c r="C367" s="9" t="s">
        <v>72</v>
      </c>
      <c r="D367" t="s">
        <v>70</v>
      </c>
    </row>
    <row r="368" spans="2:9">
      <c r="D368" t="s">
        <v>71</v>
      </c>
      <c r="H368" s="25"/>
    </row>
    <row r="369" spans="3:9">
      <c r="D369" t="s">
        <v>190</v>
      </c>
      <c r="E369">
        <v>1</v>
      </c>
      <c r="G369" s="338"/>
      <c r="I369" s="328">
        <f>E369*G369</f>
        <v>0</v>
      </c>
    </row>
    <row r="371" spans="3:9">
      <c r="C371" s="9" t="s">
        <v>198</v>
      </c>
      <c r="D371" t="s">
        <v>75</v>
      </c>
    </row>
    <row r="372" spans="3:9">
      <c r="D372" t="s">
        <v>73</v>
      </c>
    </row>
    <row r="373" spans="3:9">
      <c r="D373" t="s">
        <v>74</v>
      </c>
    </row>
    <row r="374" spans="3:9">
      <c r="D374" t="s">
        <v>190</v>
      </c>
      <c r="E374">
        <v>1</v>
      </c>
      <c r="G374" s="338"/>
      <c r="I374" s="328">
        <f>E374*G374</f>
        <v>0</v>
      </c>
    </row>
    <row r="376" spans="3:9">
      <c r="C376" s="9" t="s">
        <v>311</v>
      </c>
      <c r="D376" t="s">
        <v>76</v>
      </c>
      <c r="G376"/>
    </row>
    <row r="377" spans="3:9">
      <c r="D377" t="s">
        <v>141</v>
      </c>
      <c r="G377"/>
    </row>
    <row r="378" spans="3:9">
      <c r="D378" t="s">
        <v>312</v>
      </c>
      <c r="G378"/>
    </row>
    <row r="379" spans="3:9">
      <c r="D379" t="s">
        <v>218</v>
      </c>
      <c r="G379"/>
    </row>
    <row r="380" spans="3:9">
      <c r="D380" t="s">
        <v>364</v>
      </c>
      <c r="G380"/>
    </row>
    <row r="381" spans="3:9">
      <c r="D381" t="s">
        <v>190</v>
      </c>
      <c r="E381">
        <v>1</v>
      </c>
      <c r="G381" s="338"/>
      <c r="I381" s="328">
        <f>E381*G381</f>
        <v>0</v>
      </c>
    </row>
    <row r="383" spans="3:9">
      <c r="C383" s="9">
        <v>62</v>
      </c>
      <c r="D383" s="11" t="s">
        <v>27</v>
      </c>
      <c r="G383"/>
    </row>
    <row r="385" spans="3:9">
      <c r="C385" s="9" t="s">
        <v>367</v>
      </c>
      <c r="D385" t="s">
        <v>80</v>
      </c>
    </row>
    <row r="386" spans="3:9">
      <c r="D386" t="s">
        <v>81</v>
      </c>
    </row>
    <row r="387" spans="3:9">
      <c r="D387" t="s">
        <v>82</v>
      </c>
    </row>
    <row r="388" spans="3:9">
      <c r="D388" t="s">
        <v>83</v>
      </c>
    </row>
    <row r="389" spans="3:9">
      <c r="D389" t="s">
        <v>368</v>
      </c>
    </row>
    <row r="390" spans="3:9">
      <c r="D390" t="s">
        <v>377</v>
      </c>
    </row>
    <row r="391" spans="3:9">
      <c r="D391" t="s">
        <v>378</v>
      </c>
    </row>
    <row r="392" spans="3:9">
      <c r="D392" t="s">
        <v>193</v>
      </c>
      <c r="E392">
        <v>23.8</v>
      </c>
      <c r="G392" s="338"/>
      <c r="I392" s="328">
        <f>E392*G392</f>
        <v>0</v>
      </c>
    </row>
    <row r="393" spans="3:9">
      <c r="C393"/>
      <c r="G393"/>
    </row>
    <row r="394" spans="3:9">
      <c r="C394" s="9" t="s">
        <v>103</v>
      </c>
      <c r="D394" t="s">
        <v>369</v>
      </c>
    </row>
    <row r="395" spans="3:9">
      <c r="D395" t="s">
        <v>370</v>
      </c>
    </row>
    <row r="396" spans="3:9">
      <c r="D396" t="s">
        <v>371</v>
      </c>
    </row>
    <row r="397" spans="3:9">
      <c r="D397" t="s">
        <v>372</v>
      </c>
    </row>
    <row r="398" spans="3:9">
      <c r="D398" t="s">
        <v>373</v>
      </c>
    </row>
    <row r="399" spans="3:9">
      <c r="D399" t="s">
        <v>374</v>
      </c>
    </row>
    <row r="400" spans="3:9">
      <c r="D400" t="s">
        <v>376</v>
      </c>
    </row>
    <row r="401" spans="3:9">
      <c r="D401" t="s">
        <v>375</v>
      </c>
    </row>
    <row r="402" spans="3:9">
      <c r="D402" t="s">
        <v>193</v>
      </c>
      <c r="E402">
        <v>14.9</v>
      </c>
      <c r="G402" s="338"/>
      <c r="I402" s="328">
        <f>E402*G402</f>
        <v>0</v>
      </c>
    </row>
    <row r="404" spans="3:9">
      <c r="C404" s="449">
        <v>66</v>
      </c>
      <c r="D404" s="363" t="s">
        <v>379</v>
      </c>
      <c r="G404"/>
    </row>
    <row r="405" spans="3:9">
      <c r="C405"/>
      <c r="G405"/>
    </row>
    <row r="406" spans="3:9">
      <c r="C406" s="9" t="s">
        <v>380</v>
      </c>
      <c r="D406" t="s">
        <v>381</v>
      </c>
      <c r="G406"/>
    </row>
    <row r="407" spans="3:9">
      <c r="C407"/>
      <c r="D407" s="12" t="s">
        <v>190</v>
      </c>
      <c r="E407">
        <v>1</v>
      </c>
      <c r="G407" s="338"/>
      <c r="I407" s="328">
        <f>E407*G407</f>
        <v>0</v>
      </c>
    </row>
    <row r="408" spans="3:9">
      <c r="G408"/>
    </row>
    <row r="409" spans="3:9">
      <c r="C409" s="9" t="s">
        <v>382</v>
      </c>
      <c r="D409" t="s">
        <v>383</v>
      </c>
      <c r="G409"/>
    </row>
    <row r="410" spans="3:9">
      <c r="D410" t="s">
        <v>384</v>
      </c>
      <c r="G410"/>
    </row>
    <row r="411" spans="3:9">
      <c r="D411" t="s">
        <v>385</v>
      </c>
      <c r="G411"/>
    </row>
    <row r="412" spans="3:9">
      <c r="D412" t="s">
        <v>190</v>
      </c>
      <c r="E412">
        <v>1</v>
      </c>
      <c r="G412" s="338"/>
      <c r="I412" s="328">
        <f>E412*G412</f>
        <v>0</v>
      </c>
    </row>
    <row r="413" spans="3:9">
      <c r="G413"/>
    </row>
    <row r="414" spans="3:9">
      <c r="C414" s="9" t="s">
        <v>386</v>
      </c>
      <c r="D414" t="s">
        <v>387</v>
      </c>
      <c r="G414"/>
    </row>
    <row r="415" spans="3:9">
      <c r="D415" t="s">
        <v>588</v>
      </c>
      <c r="G415"/>
    </row>
    <row r="416" spans="3:9">
      <c r="D416" t="s">
        <v>388</v>
      </c>
      <c r="G416"/>
    </row>
    <row r="417" spans="2:9">
      <c r="D417" t="s">
        <v>919</v>
      </c>
      <c r="G417"/>
    </row>
    <row r="418" spans="2:9">
      <c r="D418" t="s">
        <v>190</v>
      </c>
      <c r="E418">
        <v>1</v>
      </c>
      <c r="G418" s="338"/>
      <c r="I418" s="328">
        <f>E418*G418</f>
        <v>0</v>
      </c>
    </row>
    <row r="419" spans="2:9">
      <c r="B419" s="15"/>
      <c r="C419" s="16"/>
      <c r="D419" s="15"/>
      <c r="E419" s="15"/>
      <c r="F419" s="15"/>
      <c r="G419" s="17"/>
      <c r="H419" s="15"/>
      <c r="I419" s="17"/>
    </row>
    <row r="421" spans="2:9" ht="13.8" thickBot="1">
      <c r="F421" s="21" t="s">
        <v>188</v>
      </c>
      <c r="G421" s="450"/>
      <c r="H421" s="19"/>
      <c r="I421" s="330">
        <f>SUM(I367:I420)</f>
        <v>0</v>
      </c>
    </row>
    <row r="422" spans="2:9" ht="13.8" thickTop="1"/>
    <row r="425" spans="2:9">
      <c r="C425" s="332">
        <v>7</v>
      </c>
      <c r="D425" s="333" t="s">
        <v>186</v>
      </c>
      <c r="E425" s="1"/>
      <c r="F425" s="1"/>
      <c r="G425" s="334"/>
      <c r="H425" s="1"/>
      <c r="I425" s="334"/>
    </row>
    <row r="427" spans="2:9">
      <c r="C427" s="20">
        <v>79</v>
      </c>
      <c r="D427" s="11" t="s">
        <v>85</v>
      </c>
    </row>
    <row r="429" spans="2:9">
      <c r="C429" s="9" t="s">
        <v>111</v>
      </c>
      <c r="D429" t="s">
        <v>112</v>
      </c>
    </row>
    <row r="430" spans="2:9">
      <c r="D430" t="s">
        <v>113</v>
      </c>
    </row>
    <row r="431" spans="2:9">
      <c r="D431" t="s">
        <v>190</v>
      </c>
      <c r="E431">
        <v>1</v>
      </c>
      <c r="G431" s="338"/>
      <c r="I431" s="328">
        <f>E431*G431</f>
        <v>0</v>
      </c>
    </row>
    <row r="433" spans="2:9">
      <c r="C433" s="9" t="s">
        <v>86</v>
      </c>
      <c r="D433" t="s">
        <v>26</v>
      </c>
    </row>
    <row r="434" spans="2:9">
      <c r="D434" t="s">
        <v>192</v>
      </c>
      <c r="E434">
        <v>8</v>
      </c>
      <c r="G434" s="338"/>
      <c r="I434" s="328">
        <f>E434*G434</f>
        <v>0</v>
      </c>
    </row>
    <row r="436" spans="2:9">
      <c r="C436" s="9" t="s">
        <v>87</v>
      </c>
      <c r="D436" t="s">
        <v>88</v>
      </c>
    </row>
    <row r="437" spans="2:9">
      <c r="D437" t="s">
        <v>192</v>
      </c>
      <c r="E437">
        <v>5</v>
      </c>
      <c r="G437" s="338"/>
      <c r="I437" s="328">
        <f>E437*G437</f>
        <v>0</v>
      </c>
    </row>
    <row r="439" spans="2:9">
      <c r="C439" s="9" t="s">
        <v>91</v>
      </c>
      <c r="D439" t="s">
        <v>89</v>
      </c>
    </row>
    <row r="440" spans="2:9">
      <c r="D440" t="s">
        <v>190</v>
      </c>
      <c r="E440">
        <v>1</v>
      </c>
      <c r="G440" s="338"/>
      <c r="I440" s="328">
        <f>G440</f>
        <v>0</v>
      </c>
    </row>
    <row r="442" spans="2:9">
      <c r="C442" s="9" t="s">
        <v>90</v>
      </c>
      <c r="D442" t="s">
        <v>92</v>
      </c>
    </row>
    <row r="443" spans="2:9">
      <c r="D443" t="s">
        <v>190</v>
      </c>
      <c r="E443">
        <v>1</v>
      </c>
      <c r="G443" s="338"/>
      <c r="I443" s="328">
        <f>G443</f>
        <v>0</v>
      </c>
    </row>
    <row r="444" spans="2:9">
      <c r="B444" s="15"/>
      <c r="C444" s="16"/>
      <c r="D444" s="15"/>
      <c r="E444" s="15"/>
      <c r="F444" s="15"/>
      <c r="G444" s="17"/>
      <c r="H444" s="15"/>
      <c r="I444" s="17"/>
    </row>
    <row r="446" spans="2:9" ht="13.8" thickBot="1">
      <c r="F446" s="21" t="s">
        <v>188</v>
      </c>
      <c r="G446" s="450"/>
      <c r="H446" s="19"/>
      <c r="I446" s="330">
        <f>SUM(I426:I445)</f>
        <v>0</v>
      </c>
    </row>
    <row r="447" spans="2:9" ht="13.8" thickTop="1"/>
    <row r="451" customFormat="1"/>
    <row r="452" customFormat="1"/>
    <row r="453" customFormat="1"/>
    <row r="475" spans="11:11">
      <c r="K475" s="26"/>
    </row>
    <row r="514" spans="5:11">
      <c r="E514" s="27"/>
    </row>
    <row r="517" spans="5:11">
      <c r="E517" s="28"/>
      <c r="J517" s="10"/>
    </row>
    <row r="520" spans="5:11">
      <c r="J520" s="10"/>
    </row>
    <row r="523" spans="5:11">
      <c r="K523" s="10"/>
    </row>
    <row r="526" spans="5:11">
      <c r="E526" s="27"/>
    </row>
    <row r="530" spans="10:11">
      <c r="J530" s="10"/>
    </row>
    <row r="533" spans="10:11">
      <c r="J533" s="10"/>
    </row>
    <row r="536" spans="10:11">
      <c r="J536" s="10"/>
    </row>
    <row r="539" spans="10:11">
      <c r="J539" s="10"/>
    </row>
    <row r="542" spans="10:11">
      <c r="K542" s="10"/>
    </row>
    <row r="545" spans="10:11">
      <c r="K545" s="10"/>
    </row>
    <row r="548" spans="10:11">
      <c r="K548" s="10"/>
    </row>
    <row r="551" spans="10:11">
      <c r="J551" s="10"/>
    </row>
    <row r="554" spans="10:11">
      <c r="K554" s="10"/>
    </row>
    <row r="563" spans="5:5">
      <c r="E563" s="27"/>
    </row>
    <row r="581" spans="5:5">
      <c r="E581" s="27"/>
    </row>
    <row r="587" spans="5:5">
      <c r="E587" s="27"/>
    </row>
    <row r="593" spans="5:5">
      <c r="E593" s="27"/>
    </row>
    <row r="599" spans="5:5">
      <c r="E599" s="27"/>
    </row>
    <row r="617" spans="5:5">
      <c r="E617" s="27"/>
    </row>
    <row r="619" spans="5:5">
      <c r="E619" s="24"/>
    </row>
    <row r="629" spans="5:5">
      <c r="E629" s="24"/>
    </row>
    <row r="635" spans="5:5">
      <c r="E635" s="27"/>
    </row>
    <row r="637" spans="5:5">
      <c r="E637" s="24"/>
    </row>
    <row r="671" spans="5:5">
      <c r="E671" s="27"/>
    </row>
    <row r="699" spans="5:5">
      <c r="E699" s="27"/>
    </row>
    <row r="709" spans="5:5">
      <c r="E709" s="27"/>
    </row>
    <row r="725" spans="5:5">
      <c r="E725" s="27"/>
    </row>
    <row r="741" spans="5:5">
      <c r="E741" s="27"/>
    </row>
    <row r="780" spans="5:5">
      <c r="E780" s="27"/>
    </row>
  </sheetData>
  <sheetProtection algorithmName="SHA-512" hashValue="i7DQHxpCnxInwjdNyoSy/Q9Y/o9MFfWLY146ASm+tYnzVaaxhqLA0T/qpC2lXYGGqOBZks0mLOmJ5SYAY59Lhg==" saltValue="IKWV0f3lSjR9A+HpIUfaJg==" spinCount="100000" sheet="1" formatCells="0" formatColumns="0" formatRows="0" insertColumns="0" insertRows="0" insertHyperlinks="0" deleteColumns="0" deleteRows="0" sort="0" autoFilter="0" pivotTables="0"/>
  <mergeCells count="8">
    <mergeCell ref="C175:I175"/>
    <mergeCell ref="C176:I176"/>
    <mergeCell ref="C157:I157"/>
    <mergeCell ref="C160:I160"/>
    <mergeCell ref="C161:I161"/>
    <mergeCell ref="C164:I164"/>
    <mergeCell ref="C168:I168"/>
    <mergeCell ref="C173:I173"/>
  </mergeCells>
  <dataValidations count="1">
    <dataValidation type="custom" allowBlank="1" showInputMessage="1" showErrorMessage="1" sqref="G1:G1048576" xr:uid="{749C1387-9FCF-4FE2-8F61-0383503A86D6}">
      <formula1>G1=ROUND(G1,2)</formula1>
    </dataValidation>
  </dataValidations>
  <pageMargins left="0.74803149606299213" right="0.74803149606299213" top="0.98425196850393704" bottom="0.98425196850393704" header="0" footer="0"/>
  <pageSetup paperSize="9" scale="89" orientation="portrait" verticalDpi="1200" r:id="rId1"/>
  <headerFooter alignWithMargins="0">
    <oddHeader>&amp;RProjektantski predracun del - avtobusno postajališče</oddHeader>
    <oddFooter>&amp;RStran &amp;P od &amp;N</oddFooter>
  </headerFooter>
  <rowBreaks count="6" manualBreakCount="6">
    <brk id="40" max="8" man="1"/>
    <brk id="58" max="8" man="1"/>
    <brk id="152" max="8" man="1"/>
    <brk id="242" max="8" man="1"/>
    <brk id="362" max="16383" man="1"/>
    <brk id="421" max="8" man="1"/>
  </rowBreaks>
  <colBreaks count="1" manualBreakCount="1">
    <brk id="9" max="490"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C2683-423C-497A-812D-FFFD3AA1DD2D}">
  <dimension ref="B5:K577"/>
  <sheetViews>
    <sheetView view="pageBreakPreview" zoomScale="145" zoomScaleNormal="100" zoomScaleSheetLayoutView="145" workbookViewId="0">
      <selection activeCell="G40" sqref="G40"/>
    </sheetView>
  </sheetViews>
  <sheetFormatPr defaultRowHeight="13.2"/>
  <cols>
    <col min="1" max="1" width="3.5546875" customWidth="1"/>
    <col min="2" max="2" width="7.44140625" customWidth="1"/>
    <col min="3" max="3" width="10.109375" style="9" customWidth="1"/>
    <col min="4" max="4" width="9.109375" customWidth="1"/>
    <col min="5" max="5" width="10.88671875" bestFit="1" customWidth="1"/>
    <col min="6" max="6" width="9.109375" customWidth="1"/>
    <col min="7" max="7" width="12.6640625" style="10" customWidth="1"/>
    <col min="8" max="8" width="5.88671875" customWidth="1"/>
    <col min="9" max="9" width="15.44140625" style="10" customWidth="1"/>
    <col min="10" max="10" width="10.44140625" customWidth="1"/>
    <col min="11" max="11" width="20.44140625" customWidth="1"/>
  </cols>
  <sheetData>
    <row r="5" spans="2:10" ht="17.399999999999999">
      <c r="B5" s="31" t="s">
        <v>1145</v>
      </c>
    </row>
    <row r="6" spans="2:10" ht="17.399999999999999">
      <c r="B6" s="13" t="s">
        <v>458</v>
      </c>
    </row>
    <row r="9" spans="2:10">
      <c r="C9" s="9" t="s">
        <v>175</v>
      </c>
      <c r="D9" t="s">
        <v>176</v>
      </c>
      <c r="I9" s="328">
        <f>I68</f>
        <v>0</v>
      </c>
      <c r="J9" s="9"/>
    </row>
    <row r="10" spans="2:10" s="14" customFormat="1">
      <c r="B10"/>
      <c r="C10" s="9"/>
      <c r="D10"/>
      <c r="E10"/>
      <c r="F10"/>
      <c r="G10" s="10"/>
      <c r="H10"/>
      <c r="I10" s="10"/>
      <c r="J10"/>
    </row>
    <row r="11" spans="2:10">
      <c r="C11" s="9" t="s">
        <v>177</v>
      </c>
      <c r="D11" t="s">
        <v>178</v>
      </c>
      <c r="I11" s="328">
        <f>I159</f>
        <v>0</v>
      </c>
    </row>
    <row r="13" spans="2:10">
      <c r="C13" s="9" t="s">
        <v>179</v>
      </c>
      <c r="D13" t="s">
        <v>180</v>
      </c>
      <c r="I13" s="328">
        <f>I222</f>
        <v>0</v>
      </c>
    </row>
    <row r="15" spans="2:10">
      <c r="C15" s="9" t="s">
        <v>185</v>
      </c>
      <c r="D15" t="s">
        <v>186</v>
      </c>
      <c r="I15" s="328">
        <f>I243</f>
        <v>0</v>
      </c>
    </row>
    <row r="16" spans="2:10">
      <c r="B16" s="15"/>
      <c r="C16" s="16"/>
      <c r="D16" s="15"/>
      <c r="E16" s="15"/>
      <c r="F16" s="15"/>
      <c r="G16" s="17"/>
      <c r="H16" s="15"/>
      <c r="I16" s="17"/>
    </row>
    <row r="18" spans="2:9">
      <c r="D18" t="s">
        <v>187</v>
      </c>
      <c r="I18" s="328">
        <f>SUM(I9:I17)</f>
        <v>0</v>
      </c>
    </row>
    <row r="19" spans="2:9">
      <c r="B19" s="15"/>
      <c r="C19" s="16"/>
      <c r="D19" s="15"/>
      <c r="E19" s="15"/>
      <c r="F19" s="15"/>
      <c r="G19" s="17"/>
      <c r="H19" s="15"/>
      <c r="I19" s="17"/>
    </row>
    <row r="21" spans="2:9">
      <c r="D21" t="s">
        <v>118</v>
      </c>
      <c r="I21" s="328">
        <f>0.22*I18</f>
        <v>0</v>
      </c>
    </row>
    <row r="22" spans="2:9">
      <c r="B22" s="15"/>
      <c r="C22" s="16"/>
      <c r="D22" s="15"/>
      <c r="E22" s="15"/>
      <c r="F22" s="15"/>
      <c r="G22" s="17"/>
      <c r="H22" s="15"/>
      <c r="I22" s="17"/>
    </row>
    <row r="24" spans="2:9" ht="13.8" thickBot="1">
      <c r="D24" s="18" t="s">
        <v>188</v>
      </c>
      <c r="E24" s="19"/>
      <c r="F24" s="19"/>
      <c r="G24" s="450"/>
      <c r="H24" s="19"/>
      <c r="I24" s="330">
        <f>SUM(I18:I23)</f>
        <v>0</v>
      </c>
    </row>
    <row r="25" spans="2:9" ht="13.8" thickTop="1"/>
    <row r="32" spans="2:9">
      <c r="D32" s="11"/>
    </row>
    <row r="36" spans="3:9">
      <c r="C36" s="332">
        <v>1</v>
      </c>
      <c r="D36" s="333" t="s">
        <v>176</v>
      </c>
      <c r="E36" s="1"/>
      <c r="F36" s="1"/>
      <c r="G36" s="334"/>
      <c r="H36" s="1"/>
      <c r="I36" s="334"/>
    </row>
    <row r="37" spans="3:9">
      <c r="C37" s="20">
        <v>11</v>
      </c>
      <c r="D37" s="11" t="s">
        <v>189</v>
      </c>
    </row>
    <row r="39" spans="3:9">
      <c r="C39" s="9" t="s">
        <v>104</v>
      </c>
      <c r="D39" t="s">
        <v>647</v>
      </c>
    </row>
    <row r="40" spans="3:9">
      <c r="D40" t="s">
        <v>190</v>
      </c>
      <c r="E40">
        <v>60</v>
      </c>
      <c r="G40" s="338"/>
      <c r="I40" s="328">
        <f>E40*G40</f>
        <v>0</v>
      </c>
    </row>
    <row r="42" spans="3:9">
      <c r="C42" s="20">
        <v>12</v>
      </c>
      <c r="D42" s="11" t="s">
        <v>191</v>
      </c>
    </row>
    <row r="43" spans="3:9">
      <c r="D43" s="11"/>
    </row>
    <row r="44" spans="3:9">
      <c r="D44" s="12" t="s">
        <v>1</v>
      </c>
    </row>
    <row r="45" spans="3:9">
      <c r="D45" s="12" t="s">
        <v>2</v>
      </c>
    </row>
    <row r="46" spans="3:9">
      <c r="D46" s="12"/>
    </row>
    <row r="47" spans="3:9">
      <c r="C47" s="9" t="s">
        <v>233</v>
      </c>
      <c r="D47" s="12" t="s">
        <v>247</v>
      </c>
    </row>
    <row r="48" spans="3:9">
      <c r="D48" s="12" t="s">
        <v>648</v>
      </c>
    </row>
    <row r="49" spans="3:9">
      <c r="D49" s="12" t="s">
        <v>193</v>
      </c>
      <c r="E49">
        <v>30</v>
      </c>
      <c r="G49" s="338"/>
      <c r="I49" s="328">
        <f>E49*G49</f>
        <v>0</v>
      </c>
    </row>
    <row r="50" spans="3:9">
      <c r="D50" s="12"/>
    </row>
    <row r="51" spans="3:9">
      <c r="C51" s="9" t="s">
        <v>32</v>
      </c>
      <c r="D51" s="12" t="s">
        <v>33</v>
      </c>
    </row>
    <row r="52" spans="3:9">
      <c r="D52" s="12" t="s">
        <v>577</v>
      </c>
    </row>
    <row r="53" spans="3:9">
      <c r="D53" s="12" t="s">
        <v>193</v>
      </c>
      <c r="E53" s="30">
        <v>265.5</v>
      </c>
      <c r="G53" s="338"/>
      <c r="I53" s="328">
        <f>E53*G53</f>
        <v>0</v>
      </c>
    </row>
    <row r="54" spans="3:9">
      <c r="D54" s="12"/>
    </row>
    <row r="55" spans="3:9">
      <c r="C55" s="9" t="s">
        <v>361</v>
      </c>
      <c r="D55" s="12" t="s">
        <v>33</v>
      </c>
    </row>
    <row r="56" spans="3:9">
      <c r="D56" s="12" t="s">
        <v>360</v>
      </c>
    </row>
    <row r="57" spans="3:9">
      <c r="D57" s="12" t="s">
        <v>193</v>
      </c>
      <c r="E57" s="30">
        <v>210.5</v>
      </c>
      <c r="G57" s="338"/>
      <c r="I57" s="328">
        <f>E57*G57</f>
        <v>0</v>
      </c>
    </row>
    <row r="58" spans="3:9">
      <c r="D58" s="12"/>
    </row>
    <row r="59" spans="3:9">
      <c r="C59" s="9" t="s">
        <v>329</v>
      </c>
      <c r="D59" s="12" t="s">
        <v>330</v>
      </c>
    </row>
    <row r="60" spans="3:9">
      <c r="D60" s="12" t="s">
        <v>331</v>
      </c>
    </row>
    <row r="61" spans="3:9">
      <c r="D61" s="12" t="s">
        <v>18</v>
      </c>
      <c r="E61">
        <v>43</v>
      </c>
      <c r="G61" s="338"/>
      <c r="I61" s="328">
        <f>E61*G61</f>
        <v>0</v>
      </c>
    </row>
    <row r="62" spans="3:9">
      <c r="D62" s="12"/>
    </row>
    <row r="63" spans="3:9">
      <c r="C63" s="9" t="s">
        <v>329</v>
      </c>
      <c r="D63" s="12" t="s">
        <v>330</v>
      </c>
    </row>
    <row r="64" spans="3:9">
      <c r="D64" s="12" t="s">
        <v>936</v>
      </c>
    </row>
    <row r="65" spans="2:9">
      <c r="D65" s="12" t="s">
        <v>18</v>
      </c>
      <c r="E65">
        <v>94</v>
      </c>
      <c r="G65" s="338"/>
      <c r="I65" s="328">
        <f>E65*G65</f>
        <v>0</v>
      </c>
    </row>
    <row r="66" spans="2:9">
      <c r="B66" s="15"/>
      <c r="C66" s="16"/>
      <c r="D66" s="15"/>
      <c r="E66" s="15"/>
      <c r="F66" s="15"/>
      <c r="G66" s="17"/>
      <c r="H66" s="15"/>
      <c r="I66" s="17"/>
    </row>
    <row r="67" spans="2:9">
      <c r="G67" s="451"/>
      <c r="H67" s="11"/>
    </row>
    <row r="68" spans="2:9" ht="13.8" thickBot="1">
      <c r="F68" s="21" t="s">
        <v>188</v>
      </c>
      <c r="G68" s="450"/>
      <c r="H68" s="19"/>
      <c r="I68" s="330">
        <f>SUM(I38:I67)</f>
        <v>0</v>
      </c>
    </row>
    <row r="69" spans="2:9" ht="13.8" thickTop="1"/>
    <row r="70" spans="2:9">
      <c r="C70" s="332">
        <v>2</v>
      </c>
      <c r="D70" s="332" t="s">
        <v>3</v>
      </c>
      <c r="E70" s="1"/>
      <c r="F70" s="1"/>
      <c r="G70" s="334"/>
      <c r="H70" s="1"/>
      <c r="I70" s="334"/>
    </row>
    <row r="71" spans="2:9">
      <c r="C71" s="20"/>
      <c r="D71" s="11"/>
    </row>
    <row r="72" spans="2:9">
      <c r="C72" s="20">
        <v>21</v>
      </c>
      <c r="D72" s="11" t="s">
        <v>4</v>
      </c>
    </row>
    <row r="73" spans="2:9" ht="17.399999999999999">
      <c r="D73" s="13"/>
      <c r="E73" s="13"/>
      <c r="F73" s="13"/>
      <c r="G73"/>
      <c r="H73" s="13"/>
    </row>
    <row r="74" spans="2:9">
      <c r="C74" s="9" t="s">
        <v>38</v>
      </c>
      <c r="D74" t="s">
        <v>36</v>
      </c>
    </row>
    <row r="75" spans="2:9">
      <c r="D75" s="441" t="s">
        <v>37</v>
      </c>
    </row>
    <row r="76" spans="2:9">
      <c r="D76" t="s">
        <v>5</v>
      </c>
      <c r="E76">
        <v>98.5</v>
      </c>
      <c r="G76" s="338"/>
      <c r="I76" s="328">
        <f>E76*G76</f>
        <v>0</v>
      </c>
    </row>
    <row r="77" spans="2:9" ht="17.399999999999999">
      <c r="D77" s="13"/>
      <c r="E77" s="13"/>
      <c r="F77" s="13"/>
      <c r="G77"/>
      <c r="H77" s="13"/>
    </row>
    <row r="78" spans="2:9">
      <c r="C78" s="9" t="s">
        <v>41</v>
      </c>
      <c r="D78" t="s">
        <v>39</v>
      </c>
    </row>
    <row r="79" spans="2:9">
      <c r="D79" t="s">
        <v>40</v>
      </c>
    </row>
    <row r="80" spans="2:9">
      <c r="D80" t="s">
        <v>5</v>
      </c>
      <c r="E80">
        <v>260</v>
      </c>
      <c r="G80" s="338"/>
      <c r="I80" s="328">
        <f>E80*G80</f>
        <v>0</v>
      </c>
    </row>
    <row r="81" spans="3:9" ht="17.399999999999999">
      <c r="D81" s="13"/>
      <c r="E81" s="13"/>
      <c r="F81" s="13"/>
      <c r="G81"/>
      <c r="H81" s="13"/>
    </row>
    <row r="82" spans="3:9">
      <c r="C82" s="9" t="s">
        <v>107</v>
      </c>
      <c r="D82" t="s">
        <v>43</v>
      </c>
    </row>
    <row r="83" spans="3:9">
      <c r="D83" t="s">
        <v>108</v>
      </c>
    </row>
    <row r="84" spans="3:9">
      <c r="D84" t="s">
        <v>109</v>
      </c>
    </row>
    <row r="85" spans="3:9">
      <c r="D85" t="s">
        <v>5</v>
      </c>
      <c r="E85">
        <v>25</v>
      </c>
      <c r="G85" s="338"/>
      <c r="I85" s="328">
        <f>E85*G85</f>
        <v>0</v>
      </c>
    </row>
    <row r="86" spans="3:9" ht="17.399999999999999">
      <c r="D86" s="13"/>
      <c r="E86" s="13"/>
      <c r="F86" s="13"/>
      <c r="G86"/>
      <c r="H86" s="13"/>
    </row>
    <row r="87" spans="3:9">
      <c r="C87" s="9" t="s">
        <v>42</v>
      </c>
      <c r="D87" t="s">
        <v>43</v>
      </c>
    </row>
    <row r="88" spans="3:9">
      <c r="D88" t="s">
        <v>40</v>
      </c>
    </row>
    <row r="89" spans="3:9">
      <c r="D89" t="s">
        <v>335</v>
      </c>
    </row>
    <row r="90" spans="3:9">
      <c r="D90" t="s">
        <v>5</v>
      </c>
      <c r="E90">
        <v>380</v>
      </c>
      <c r="G90" s="338"/>
      <c r="I90" s="328">
        <f>E90*G90</f>
        <v>0</v>
      </c>
    </row>
    <row r="91" spans="3:9" ht="17.399999999999999">
      <c r="D91" s="13"/>
      <c r="E91" s="13"/>
      <c r="F91" s="13"/>
      <c r="G91"/>
      <c r="H91" s="13"/>
    </row>
    <row r="92" spans="3:9">
      <c r="C92" s="9" t="s">
        <v>226</v>
      </c>
      <c r="D92" t="s">
        <v>227</v>
      </c>
    </row>
    <row r="93" spans="3:9">
      <c r="D93" t="s">
        <v>40</v>
      </c>
    </row>
    <row r="94" spans="3:9">
      <c r="D94" t="s">
        <v>5</v>
      </c>
      <c r="E94">
        <v>30</v>
      </c>
      <c r="G94" s="338"/>
      <c r="I94" s="328">
        <f>E94*G94</f>
        <v>0</v>
      </c>
    </row>
    <row r="96" spans="3:9">
      <c r="C96" s="9" t="s">
        <v>228</v>
      </c>
      <c r="D96" t="s">
        <v>229</v>
      </c>
    </row>
    <row r="97" spans="3:9">
      <c r="D97" t="s">
        <v>40</v>
      </c>
    </row>
    <row r="98" spans="3:9">
      <c r="D98" t="s">
        <v>5</v>
      </c>
      <c r="E98">
        <v>5</v>
      </c>
      <c r="G98" s="338"/>
      <c r="I98" s="328">
        <f>E98*G98</f>
        <v>0</v>
      </c>
    </row>
    <row r="99" spans="3:9" ht="14.25" customHeight="1">
      <c r="D99" s="13"/>
      <c r="E99" s="13"/>
      <c r="F99" s="13"/>
      <c r="G99"/>
      <c r="H99" s="13"/>
    </row>
    <row r="100" spans="3:9">
      <c r="C100" s="20">
        <v>22</v>
      </c>
      <c r="D100" s="11" t="s">
        <v>6</v>
      </c>
    </row>
    <row r="102" spans="3:9">
      <c r="C102" s="9" t="s">
        <v>50</v>
      </c>
      <c r="D102" t="s">
        <v>48</v>
      </c>
    </row>
    <row r="103" spans="3:9">
      <c r="D103" t="s">
        <v>49</v>
      </c>
    </row>
    <row r="104" spans="3:9">
      <c r="D104" t="s">
        <v>193</v>
      </c>
      <c r="E104" s="10">
        <v>850</v>
      </c>
      <c r="G104" s="338"/>
      <c r="I104" s="328">
        <f>E104*G104</f>
        <v>0</v>
      </c>
    </row>
    <row r="105" spans="3:9">
      <c r="E105" s="10"/>
    </row>
    <row r="106" spans="3:9">
      <c r="C106" s="20">
        <v>23</v>
      </c>
      <c r="D106" s="11" t="s">
        <v>51</v>
      </c>
      <c r="E106" s="10"/>
    </row>
    <row r="107" spans="3:9">
      <c r="E107" s="10"/>
    </row>
    <row r="108" spans="3:9">
      <c r="C108" s="9" t="s">
        <v>52</v>
      </c>
      <c r="D108" t="s">
        <v>53</v>
      </c>
      <c r="E108" s="10"/>
    </row>
    <row r="109" spans="3:9">
      <c r="D109" t="s">
        <v>242</v>
      </c>
      <c r="E109" s="10"/>
    </row>
    <row r="110" spans="3:9">
      <c r="D110" t="s">
        <v>193</v>
      </c>
      <c r="E110" s="10">
        <v>850</v>
      </c>
      <c r="G110" s="338"/>
      <c r="I110" s="328">
        <f>E110*G110</f>
        <v>0</v>
      </c>
    </row>
    <row r="112" spans="3:9">
      <c r="C112" s="20">
        <v>24</v>
      </c>
      <c r="D112" s="11" t="s">
        <v>7</v>
      </c>
    </row>
    <row r="114" spans="3:9">
      <c r="C114" s="9" t="s">
        <v>8</v>
      </c>
      <c r="D114" t="s">
        <v>239</v>
      </c>
    </row>
    <row r="115" spans="3:9">
      <c r="D115" t="s">
        <v>241</v>
      </c>
    </row>
    <row r="116" spans="3:9">
      <c r="D116" t="s">
        <v>240</v>
      </c>
    </row>
    <row r="117" spans="3:9">
      <c r="D117" t="s">
        <v>5</v>
      </c>
      <c r="E117">
        <v>340</v>
      </c>
      <c r="G117" s="338"/>
      <c r="I117" s="328">
        <f>E117*G117</f>
        <v>0</v>
      </c>
    </row>
    <row r="119" spans="3:9">
      <c r="C119" s="20">
        <v>29</v>
      </c>
      <c r="D119" s="11" t="s">
        <v>56</v>
      </c>
    </row>
    <row r="120" spans="3:9">
      <c r="C120"/>
      <c r="D120" s="12" t="s">
        <v>1</v>
      </c>
    </row>
    <row r="121" spans="3:9">
      <c r="C121"/>
      <c r="D121" s="12" t="s">
        <v>2</v>
      </c>
    </row>
    <row r="122" spans="3:9">
      <c r="C122"/>
      <c r="G122"/>
    </row>
    <row r="123" spans="3:9">
      <c r="C123" s="9" t="s">
        <v>57</v>
      </c>
      <c r="D123" t="s">
        <v>11</v>
      </c>
    </row>
    <row r="124" spans="3:9">
      <c r="D124" t="s">
        <v>5</v>
      </c>
      <c r="E124" s="32">
        <f>E76</f>
        <v>98.5</v>
      </c>
      <c r="G124" s="338"/>
      <c r="I124" s="328">
        <f>E124*G124</f>
        <v>0</v>
      </c>
    </row>
    <row r="125" spans="3:9">
      <c r="C125" s="27"/>
      <c r="D125" s="12"/>
      <c r="G125" s="11"/>
    </row>
    <row r="126" spans="3:9">
      <c r="C126" s="9" t="s">
        <v>58</v>
      </c>
      <c r="D126" t="s">
        <v>59</v>
      </c>
    </row>
    <row r="127" spans="3:9">
      <c r="D127" t="s">
        <v>5</v>
      </c>
      <c r="E127">
        <f>E80</f>
        <v>260</v>
      </c>
      <c r="G127" s="338"/>
      <c r="I127" s="328">
        <f>E127*G127</f>
        <v>0</v>
      </c>
    </row>
    <row r="128" spans="3:9">
      <c r="C128"/>
      <c r="G128"/>
    </row>
    <row r="129" spans="3:9">
      <c r="C129" s="9" t="s">
        <v>61</v>
      </c>
      <c r="D129" t="s">
        <v>60</v>
      </c>
    </row>
    <row r="130" spans="3:9">
      <c r="D130" t="s">
        <v>5</v>
      </c>
      <c r="E130">
        <f>E85+E90</f>
        <v>405</v>
      </c>
      <c r="G130" s="338"/>
      <c r="I130" s="328">
        <f>E130*G130</f>
        <v>0</v>
      </c>
    </row>
    <row r="131" spans="3:9">
      <c r="C131"/>
      <c r="G131"/>
    </row>
    <row r="132" spans="3:9">
      <c r="C132" s="9" t="s">
        <v>342</v>
      </c>
      <c r="D132" t="s">
        <v>343</v>
      </c>
    </row>
    <row r="133" spans="3:9">
      <c r="D133" t="s">
        <v>5</v>
      </c>
      <c r="E133">
        <f>E94</f>
        <v>30</v>
      </c>
      <c r="G133" s="338"/>
      <c r="I133" s="328">
        <f>E133*G133</f>
        <v>0</v>
      </c>
    </row>
    <row r="134" spans="3:9">
      <c r="C134"/>
      <c r="G134"/>
    </row>
    <row r="135" spans="3:9">
      <c r="C135" s="9" t="s">
        <v>344</v>
      </c>
      <c r="D135" t="s">
        <v>345</v>
      </c>
    </row>
    <row r="136" spans="3:9">
      <c r="D136" t="s">
        <v>5</v>
      </c>
      <c r="E136">
        <f>E98</f>
        <v>5</v>
      </c>
      <c r="G136" s="338"/>
      <c r="I136" s="328">
        <f>E136*G136</f>
        <v>0</v>
      </c>
    </row>
    <row r="137" spans="3:9">
      <c r="C137"/>
      <c r="G137"/>
    </row>
    <row r="138" spans="3:9">
      <c r="C138" s="9" t="s">
        <v>143</v>
      </c>
      <c r="D138" t="s">
        <v>352</v>
      </c>
    </row>
    <row r="139" spans="3:9">
      <c r="D139" t="s">
        <v>0</v>
      </c>
    </row>
    <row r="140" spans="3:9">
      <c r="D140" t="s">
        <v>5</v>
      </c>
      <c r="E140" s="32">
        <f>E124</f>
        <v>98.5</v>
      </c>
      <c r="G140" s="338"/>
      <c r="I140" s="328">
        <f>E140*G140</f>
        <v>0</v>
      </c>
    </row>
    <row r="141" spans="3:9">
      <c r="C141"/>
      <c r="G141"/>
    </row>
    <row r="142" spans="3:9">
      <c r="C142" s="9" t="s">
        <v>58</v>
      </c>
      <c r="D142" t="s">
        <v>353</v>
      </c>
    </row>
    <row r="143" spans="3:9">
      <c r="D143" t="s">
        <v>0</v>
      </c>
    </row>
    <row r="144" spans="3:9">
      <c r="D144" t="s">
        <v>5</v>
      </c>
      <c r="E144">
        <f>E127</f>
        <v>260</v>
      </c>
      <c r="G144" s="338"/>
      <c r="I144" s="328">
        <f>E144*G144</f>
        <v>0</v>
      </c>
    </row>
    <row r="145" spans="2:9">
      <c r="C145"/>
    </row>
    <row r="146" spans="2:9">
      <c r="C146" s="9" t="s">
        <v>61</v>
      </c>
      <c r="D146" t="s">
        <v>354</v>
      </c>
    </row>
    <row r="147" spans="2:9">
      <c r="D147" t="s">
        <v>0</v>
      </c>
    </row>
    <row r="148" spans="2:9">
      <c r="C148"/>
      <c r="D148" t="s">
        <v>5</v>
      </c>
      <c r="E148">
        <f>E130</f>
        <v>405</v>
      </c>
      <c r="G148" s="338"/>
      <c r="I148" s="328">
        <f>E148*G148</f>
        <v>0</v>
      </c>
    </row>
    <row r="149" spans="2:9">
      <c r="C149"/>
    </row>
    <row r="150" spans="2:9">
      <c r="C150" s="9" t="s">
        <v>230</v>
      </c>
      <c r="D150" t="s">
        <v>355</v>
      </c>
    </row>
    <row r="151" spans="2:9">
      <c r="D151" t="s">
        <v>0</v>
      </c>
    </row>
    <row r="152" spans="2:9">
      <c r="D152" t="s">
        <v>5</v>
      </c>
      <c r="E152">
        <f>E133</f>
        <v>30</v>
      </c>
      <c r="G152" s="338"/>
      <c r="I152" s="328">
        <f>G152*E152</f>
        <v>0</v>
      </c>
    </row>
    <row r="153" spans="2:9">
      <c r="C153"/>
    </row>
    <row r="154" spans="2:9">
      <c r="C154" s="9" t="s">
        <v>231</v>
      </c>
      <c r="D154" t="s">
        <v>356</v>
      </c>
    </row>
    <row r="155" spans="2:9">
      <c r="D155" t="s">
        <v>0</v>
      </c>
    </row>
    <row r="156" spans="2:9">
      <c r="C156"/>
      <c r="D156" t="s">
        <v>5</v>
      </c>
      <c r="E156">
        <f>E136</f>
        <v>5</v>
      </c>
      <c r="G156" s="338"/>
      <c r="I156" s="328">
        <f>G156*E156</f>
        <v>0</v>
      </c>
    </row>
    <row r="157" spans="2:9">
      <c r="B157" s="15"/>
      <c r="C157" s="16"/>
      <c r="D157" s="15"/>
      <c r="E157" s="15"/>
      <c r="F157" s="15"/>
      <c r="G157" s="17"/>
      <c r="H157" s="15"/>
      <c r="I157" s="17"/>
    </row>
    <row r="158" spans="2:9" ht="12.6" customHeight="1"/>
    <row r="159" spans="2:9" ht="13.8" thickBot="1">
      <c r="F159" s="21" t="s">
        <v>188</v>
      </c>
      <c r="G159" s="450"/>
      <c r="H159" s="19"/>
      <c r="I159" s="330">
        <f>SUM(I73:I158)</f>
        <v>0</v>
      </c>
    </row>
    <row r="160" spans="2:9" ht="13.8" thickTop="1"/>
    <row r="161" spans="3:9">
      <c r="C161" s="332">
        <v>3</v>
      </c>
      <c r="D161" s="333" t="s">
        <v>180</v>
      </c>
      <c r="E161" s="1"/>
      <c r="F161" s="1"/>
      <c r="G161" s="334"/>
      <c r="H161" s="1"/>
      <c r="I161" s="334"/>
    </row>
    <row r="162" spans="3:9">
      <c r="C162" s="20"/>
      <c r="D162" s="11"/>
    </row>
    <row r="163" spans="3:9" ht="13.8">
      <c r="C163" s="43" t="s">
        <v>127</v>
      </c>
      <c r="D163" s="11"/>
    </row>
    <row r="164" spans="3:9">
      <c r="C164"/>
      <c r="D164" s="11"/>
    </row>
    <row r="165" spans="3:9" ht="55.5" customHeight="1">
      <c r="C165" s="521" t="s">
        <v>128</v>
      </c>
      <c r="D165" s="521"/>
      <c r="E165" s="521"/>
      <c r="F165" s="521"/>
      <c r="G165" s="521"/>
      <c r="H165" s="521"/>
      <c r="I165" s="521"/>
    </row>
    <row r="166" spans="3:9">
      <c r="C166" s="30"/>
      <c r="D166" s="11"/>
      <c r="E166" s="41"/>
      <c r="F166" s="41"/>
      <c r="G166" s="40"/>
      <c r="H166" s="41"/>
      <c r="I166" s="40"/>
    </row>
    <row r="167" spans="3:9">
      <c r="C167" s="41" t="s">
        <v>129</v>
      </c>
      <c r="D167" s="11"/>
      <c r="E167" s="41"/>
      <c r="F167" s="41"/>
      <c r="G167" s="40"/>
      <c r="H167" s="41"/>
      <c r="I167" s="40"/>
    </row>
    <row r="168" spans="3:9" ht="43.5" customHeight="1">
      <c r="C168" s="520" t="s">
        <v>130</v>
      </c>
      <c r="D168" s="520"/>
      <c r="E168" s="520"/>
      <c r="F168" s="520"/>
      <c r="G168" s="520"/>
      <c r="H168" s="520"/>
      <c r="I168" s="520"/>
    </row>
    <row r="169" spans="3:9" ht="46.5" customHeight="1">
      <c r="C169" s="520" t="s">
        <v>136</v>
      </c>
      <c r="D169" s="520"/>
      <c r="E169" s="520"/>
      <c r="F169" s="520"/>
      <c r="G169" s="520"/>
      <c r="H169" s="520"/>
      <c r="I169" s="520"/>
    </row>
    <row r="170" spans="3:9">
      <c r="C170" s="41"/>
      <c r="D170" s="11"/>
      <c r="E170" s="41"/>
      <c r="F170" s="41"/>
      <c r="G170" s="40"/>
      <c r="H170" s="41"/>
      <c r="I170" s="40"/>
    </row>
    <row r="171" spans="3:9">
      <c r="C171" s="41" t="s">
        <v>131</v>
      </c>
      <c r="D171" s="11"/>
      <c r="E171" s="41"/>
      <c r="F171" s="41"/>
      <c r="G171" s="40"/>
      <c r="H171" s="41"/>
      <c r="I171" s="40"/>
    </row>
    <row r="172" spans="3:9" ht="60.75" customHeight="1">
      <c r="C172" s="520" t="s">
        <v>132</v>
      </c>
      <c r="D172" s="520"/>
      <c r="E172" s="520"/>
      <c r="F172" s="520"/>
      <c r="G172" s="520"/>
      <c r="H172" s="520"/>
      <c r="I172" s="520"/>
    </row>
    <row r="173" spans="3:9">
      <c r="C173" s="41"/>
      <c r="D173" s="11"/>
      <c r="E173" s="41"/>
      <c r="F173" s="41"/>
      <c r="G173" s="40"/>
      <c r="H173" s="41"/>
      <c r="I173" s="40"/>
    </row>
    <row r="174" spans="3:9" ht="20.25" customHeight="1">
      <c r="C174" s="41" t="s">
        <v>133</v>
      </c>
      <c r="D174" s="11"/>
      <c r="E174" s="41"/>
      <c r="F174" s="41"/>
      <c r="G174" s="40"/>
      <c r="H174" s="41"/>
      <c r="I174" s="40"/>
    </row>
    <row r="175" spans="3:9">
      <c r="C175" s="41"/>
      <c r="D175" s="11"/>
      <c r="E175" s="41"/>
      <c r="F175" s="41"/>
      <c r="G175" s="40"/>
      <c r="H175" s="41"/>
      <c r="I175" s="40"/>
    </row>
    <row r="176" spans="3:9" ht="39.75" customHeight="1">
      <c r="C176" s="520" t="s">
        <v>134</v>
      </c>
      <c r="D176" s="520"/>
      <c r="E176" s="520"/>
      <c r="F176" s="520"/>
      <c r="G176" s="520"/>
      <c r="H176" s="520"/>
      <c r="I176" s="520"/>
    </row>
    <row r="177" spans="3:9">
      <c r="C177" s="41"/>
      <c r="D177" s="11"/>
      <c r="E177" s="41"/>
      <c r="F177" s="41"/>
      <c r="G177" s="40"/>
      <c r="H177" s="41"/>
      <c r="I177" s="40"/>
    </row>
    <row r="178" spans="3:9">
      <c r="C178" s="41" t="s">
        <v>135</v>
      </c>
      <c r="D178" s="11"/>
      <c r="E178" s="41"/>
      <c r="F178" s="41"/>
      <c r="G178" s="40"/>
      <c r="H178" s="41"/>
      <c r="I178" s="40"/>
    </row>
    <row r="179" spans="3:9">
      <c r="C179" s="41"/>
      <c r="D179" s="11"/>
      <c r="E179" s="41"/>
      <c r="F179" s="41"/>
      <c r="G179" s="40"/>
      <c r="H179" s="41"/>
      <c r="I179" s="40"/>
    </row>
    <row r="180" spans="3:9">
      <c r="C180" s="41" t="s">
        <v>137</v>
      </c>
      <c r="D180" s="11"/>
      <c r="E180" s="41"/>
      <c r="F180" s="41"/>
      <c r="G180" s="40"/>
      <c r="H180" s="41"/>
      <c r="I180" s="40"/>
    </row>
    <row r="181" spans="3:9" ht="27" customHeight="1">
      <c r="C181" s="520" t="s">
        <v>138</v>
      </c>
      <c r="D181" s="520"/>
      <c r="E181" s="520"/>
      <c r="F181" s="520"/>
      <c r="G181" s="520"/>
      <c r="H181" s="520"/>
      <c r="I181" s="520"/>
    </row>
    <row r="182" spans="3:9">
      <c r="C182" s="41"/>
      <c r="D182" s="11"/>
      <c r="E182" s="41"/>
      <c r="F182" s="41"/>
      <c r="G182" s="40"/>
      <c r="H182" s="41"/>
      <c r="I182" s="40"/>
    </row>
    <row r="183" spans="3:9" ht="15" customHeight="1">
      <c r="C183" s="520" t="s">
        <v>139</v>
      </c>
      <c r="D183" s="520"/>
      <c r="E183" s="520"/>
      <c r="F183" s="520"/>
      <c r="G183" s="520"/>
      <c r="H183" s="520"/>
      <c r="I183" s="520"/>
    </row>
    <row r="184" spans="3:9" ht="16.5" customHeight="1">
      <c r="C184" s="520" t="s">
        <v>140</v>
      </c>
      <c r="D184" s="520"/>
      <c r="E184" s="520"/>
      <c r="F184" s="520"/>
      <c r="G184" s="520"/>
      <c r="H184" s="520"/>
      <c r="I184" s="520"/>
    </row>
    <row r="185" spans="3:9">
      <c r="C185" s="20"/>
      <c r="D185" s="11"/>
    </row>
    <row r="186" spans="3:9">
      <c r="C186" s="20">
        <v>31</v>
      </c>
      <c r="D186" s="11" t="s">
        <v>12</v>
      </c>
    </row>
    <row r="187" spans="3:9">
      <c r="C187" s="20"/>
      <c r="D187" s="11"/>
    </row>
    <row r="188" spans="3:9">
      <c r="C188" s="20">
        <v>311</v>
      </c>
      <c r="D188" s="11" t="s">
        <v>13</v>
      </c>
    </row>
    <row r="190" spans="3:9">
      <c r="C190" s="9" t="s">
        <v>28</v>
      </c>
      <c r="D190" t="s">
        <v>315</v>
      </c>
    </row>
    <row r="191" spans="3:9">
      <c r="D191" t="s">
        <v>199</v>
      </c>
    </row>
    <row r="192" spans="3:9">
      <c r="D192" t="s">
        <v>351</v>
      </c>
    </row>
    <row r="193" spans="2:9">
      <c r="B193" t="s">
        <v>114</v>
      </c>
      <c r="D193" t="s">
        <v>5</v>
      </c>
      <c r="E193">
        <v>218</v>
      </c>
      <c r="G193" s="338"/>
      <c r="I193" s="328">
        <f>E193*G193</f>
        <v>0</v>
      </c>
    </row>
    <row r="195" spans="2:9">
      <c r="C195" s="9" t="s">
        <v>234</v>
      </c>
      <c r="D195" t="s">
        <v>235</v>
      </c>
    </row>
    <row r="196" spans="2:9">
      <c r="D196" t="s">
        <v>236</v>
      </c>
    </row>
    <row r="197" spans="2:9">
      <c r="D197" t="s">
        <v>363</v>
      </c>
    </row>
    <row r="198" spans="2:9">
      <c r="D198" t="s">
        <v>193</v>
      </c>
      <c r="E198" s="10">
        <v>840</v>
      </c>
      <c r="G198" s="338"/>
      <c r="I198" s="328">
        <f>E198*G198</f>
        <v>0</v>
      </c>
    </row>
    <row r="200" spans="2:9">
      <c r="C200" s="20" t="s">
        <v>251</v>
      </c>
      <c r="D200" s="11" t="s">
        <v>252</v>
      </c>
    </row>
    <row r="201" spans="2:9">
      <c r="E201" s="32"/>
    </row>
    <row r="202" spans="2:9">
      <c r="C202" s="9" t="s">
        <v>224</v>
      </c>
      <c r="D202" t="s">
        <v>937</v>
      </c>
      <c r="E202" s="33"/>
    </row>
    <row r="203" spans="2:9">
      <c r="D203" t="s">
        <v>327</v>
      </c>
      <c r="E203" s="33"/>
    </row>
    <row r="204" spans="2:9">
      <c r="D204" t="s">
        <v>328</v>
      </c>
      <c r="E204" s="33"/>
    </row>
    <row r="205" spans="2:9">
      <c r="D205" t="s">
        <v>592</v>
      </c>
      <c r="E205" s="33"/>
    </row>
    <row r="206" spans="2:9">
      <c r="D206" t="s">
        <v>193</v>
      </c>
      <c r="E206" s="33">
        <v>840</v>
      </c>
      <c r="G206" s="338"/>
      <c r="I206" s="328">
        <f>E206*G206</f>
        <v>0</v>
      </c>
    </row>
    <row r="207" spans="2:9">
      <c r="E207" s="32"/>
    </row>
    <row r="208" spans="2:9">
      <c r="C208" s="20">
        <v>35</v>
      </c>
      <c r="D208" s="11" t="s">
        <v>15</v>
      </c>
    </row>
    <row r="209" spans="2:9">
      <c r="C209" s="20"/>
      <c r="E209" s="33"/>
    </row>
    <row r="210" spans="2:9">
      <c r="C210" s="9" t="s">
        <v>225</v>
      </c>
      <c r="D210" t="s">
        <v>238</v>
      </c>
      <c r="E210" s="33"/>
    </row>
    <row r="211" spans="2:9">
      <c r="D211" t="s">
        <v>350</v>
      </c>
      <c r="E211" s="33"/>
    </row>
    <row r="212" spans="2:9">
      <c r="D212" t="s">
        <v>18</v>
      </c>
      <c r="E212" s="33">
        <v>470</v>
      </c>
      <c r="G212" s="338"/>
      <c r="I212" s="328">
        <f>E212*G212</f>
        <v>0</v>
      </c>
    </row>
    <row r="213" spans="2:9">
      <c r="E213" s="33"/>
    </row>
    <row r="214" spans="2:9">
      <c r="C214" s="9" t="s">
        <v>481</v>
      </c>
      <c r="D214" t="s">
        <v>482</v>
      </c>
    </row>
    <row r="215" spans="2:9">
      <c r="D215" t="s">
        <v>483</v>
      </c>
    </row>
    <row r="216" spans="2:9">
      <c r="C216" s="20"/>
      <c r="D216" t="s">
        <v>484</v>
      </c>
    </row>
    <row r="217" spans="2:9">
      <c r="C217" s="20"/>
      <c r="D217" t="s">
        <v>485</v>
      </c>
    </row>
    <row r="218" spans="2:9">
      <c r="C218" s="20"/>
      <c r="D218" s="455" t="s">
        <v>486</v>
      </c>
    </row>
    <row r="219" spans="2:9">
      <c r="C219" s="20"/>
      <c r="D219" t="s">
        <v>193</v>
      </c>
      <c r="E219">
        <v>46.5</v>
      </c>
      <c r="G219" s="338"/>
      <c r="I219" s="328">
        <f>E219*G219</f>
        <v>0</v>
      </c>
    </row>
    <row r="220" spans="2:9">
      <c r="B220" s="15"/>
      <c r="C220" s="16"/>
      <c r="D220" s="15"/>
      <c r="E220" s="15"/>
      <c r="F220" s="15"/>
      <c r="G220" s="17"/>
      <c r="H220" s="15"/>
      <c r="I220" s="17"/>
    </row>
    <row r="222" spans="2:9" ht="13.8" thickBot="1">
      <c r="F222" s="21" t="s">
        <v>188</v>
      </c>
      <c r="G222" s="450"/>
      <c r="H222" s="19"/>
      <c r="I222" s="330">
        <f>SUM(I191:I221)</f>
        <v>0</v>
      </c>
    </row>
    <row r="223" spans="2:9" ht="13.8" thickTop="1">
      <c r="F223" s="11"/>
      <c r="G223" s="451"/>
      <c r="H223" s="11"/>
    </row>
    <row r="224" spans="2:9">
      <c r="F224" s="11"/>
      <c r="G224" s="451"/>
      <c r="H224" s="11"/>
    </row>
    <row r="227" spans="3:9">
      <c r="C227" s="332">
        <v>7</v>
      </c>
      <c r="D227" s="333" t="s">
        <v>186</v>
      </c>
      <c r="E227" s="1"/>
      <c r="F227" s="1"/>
      <c r="G227" s="334"/>
      <c r="H227" s="1"/>
      <c r="I227" s="334"/>
    </row>
    <row r="230" spans="3:9">
      <c r="C230" s="20">
        <v>79</v>
      </c>
      <c r="D230" s="11" t="s">
        <v>85</v>
      </c>
    </row>
    <row r="232" spans="3:9">
      <c r="C232" s="9" t="s">
        <v>111</v>
      </c>
      <c r="D232" t="s">
        <v>112</v>
      </c>
    </row>
    <row r="233" spans="3:9">
      <c r="D233" t="s">
        <v>113</v>
      </c>
    </row>
    <row r="234" spans="3:9">
      <c r="D234" t="s">
        <v>190</v>
      </c>
      <c r="E234">
        <v>1</v>
      </c>
      <c r="G234" s="338"/>
      <c r="I234" s="328">
        <f>E234*G234</f>
        <v>0</v>
      </c>
    </row>
    <row r="236" spans="3:9">
      <c r="C236" s="9" t="s">
        <v>86</v>
      </c>
      <c r="D236" t="s">
        <v>26</v>
      </c>
    </row>
    <row r="237" spans="3:9">
      <c r="D237" t="s">
        <v>192</v>
      </c>
      <c r="E237">
        <v>20</v>
      </c>
      <c r="G237" s="338"/>
      <c r="I237" s="328">
        <f>E237*G237</f>
        <v>0</v>
      </c>
    </row>
    <row r="239" spans="3:9">
      <c r="C239" s="9" t="s">
        <v>91</v>
      </c>
      <c r="D239" t="s">
        <v>89</v>
      </c>
    </row>
    <row r="240" spans="3:9">
      <c r="D240" t="s">
        <v>190</v>
      </c>
      <c r="E240">
        <v>1</v>
      </c>
      <c r="G240" s="338"/>
      <c r="I240" s="328">
        <f>E240*G240</f>
        <v>0</v>
      </c>
    </row>
    <row r="241" spans="2:9">
      <c r="B241" s="15"/>
      <c r="C241" s="16"/>
      <c r="D241" s="15"/>
      <c r="E241" s="15"/>
      <c r="F241" s="15"/>
      <c r="G241" s="17"/>
      <c r="H241" s="15"/>
      <c r="I241" s="17"/>
    </row>
    <row r="243" spans="2:9" ht="13.8" thickBot="1">
      <c r="F243" s="21" t="s">
        <v>188</v>
      </c>
      <c r="G243" s="450"/>
      <c r="H243" s="19"/>
      <c r="I243" s="330">
        <f>SUM(I228:I242)</f>
        <v>0</v>
      </c>
    </row>
    <row r="244" spans="2:9" ht="13.8" thickTop="1"/>
    <row r="248" spans="2:9">
      <c r="C248"/>
      <c r="G248"/>
      <c r="I248"/>
    </row>
    <row r="249" spans="2:9">
      <c r="C249"/>
      <c r="G249"/>
      <c r="I249"/>
    </row>
    <row r="250" spans="2:9">
      <c r="C250"/>
      <c r="G250"/>
      <c r="I250"/>
    </row>
    <row r="272" spans="11:11">
      <c r="K272" s="26"/>
    </row>
    <row r="311" spans="5:11">
      <c r="E311" s="27"/>
    </row>
    <row r="314" spans="5:11">
      <c r="E314" s="28"/>
      <c r="J314" s="10"/>
    </row>
    <row r="317" spans="5:11">
      <c r="J317" s="10"/>
    </row>
    <row r="320" spans="5:11">
      <c r="K320" s="10"/>
    </row>
    <row r="323" spans="5:10">
      <c r="E323" s="27"/>
    </row>
    <row r="327" spans="5:10">
      <c r="J327" s="10"/>
    </row>
    <row r="330" spans="5:10">
      <c r="J330" s="10"/>
    </row>
    <row r="333" spans="5:10">
      <c r="J333" s="10"/>
    </row>
    <row r="336" spans="5:10">
      <c r="J336" s="10"/>
    </row>
    <row r="339" spans="10:11">
      <c r="K339" s="10"/>
    </row>
    <row r="342" spans="10:11">
      <c r="K342" s="10"/>
    </row>
    <row r="345" spans="10:11">
      <c r="K345" s="10"/>
    </row>
    <row r="348" spans="10:11">
      <c r="J348" s="10"/>
    </row>
    <row r="351" spans="10:11">
      <c r="K351" s="10"/>
    </row>
    <row r="360" spans="5:5">
      <c r="E360" s="27"/>
    </row>
    <row r="378" spans="5:5">
      <c r="E378" s="27"/>
    </row>
    <row r="384" spans="5:5">
      <c r="E384" s="27"/>
    </row>
    <row r="390" spans="5:5">
      <c r="E390" s="27"/>
    </row>
    <row r="396" spans="5:5">
      <c r="E396" s="27"/>
    </row>
    <row r="414" spans="5:5">
      <c r="E414" s="27"/>
    </row>
    <row r="416" spans="5:5">
      <c r="E416" s="24"/>
    </row>
    <row r="426" spans="5:5">
      <c r="E426" s="24"/>
    </row>
    <row r="432" spans="5:5">
      <c r="E432" s="27"/>
    </row>
    <row r="434" spans="5:5">
      <c r="E434" s="24"/>
    </row>
    <row r="468" spans="5:5">
      <c r="E468" s="27"/>
    </row>
    <row r="496" spans="5:5">
      <c r="E496" s="27"/>
    </row>
    <row r="506" spans="5:5">
      <c r="E506" s="27"/>
    </row>
    <row r="522" spans="5:5">
      <c r="E522" s="27"/>
    </row>
    <row r="538" spans="5:5">
      <c r="E538" s="27"/>
    </row>
    <row r="577" spans="5:5">
      <c r="E577" s="27"/>
    </row>
  </sheetData>
  <sheetProtection password="CF64" sheet="1" formatCells="0" formatColumns="0" formatRows="0" insertColumns="0" insertRows="0" insertHyperlinks="0" deleteColumns="0" deleteRows="0" sort="0" autoFilter="0" pivotTables="0"/>
  <mergeCells count="8">
    <mergeCell ref="C183:I183"/>
    <mergeCell ref="C184:I184"/>
    <mergeCell ref="C165:I165"/>
    <mergeCell ref="C168:I168"/>
    <mergeCell ref="C169:I169"/>
    <mergeCell ref="C172:I172"/>
    <mergeCell ref="C176:I176"/>
    <mergeCell ref="C181:I181"/>
  </mergeCells>
  <dataValidations count="1">
    <dataValidation type="custom" allowBlank="1" showInputMessage="1" showErrorMessage="1" sqref="G1:G1048576" xr:uid="{A73F6026-DE38-4AF3-B95E-C57CF1C84A5C}">
      <formula1>G1=ROUND(G1,2)</formula1>
    </dataValidation>
  </dataValidations>
  <pageMargins left="0.74803149606299213" right="0.74803149606299213" top="0.98425196850393704" bottom="0.98425196850393704" header="0" footer="0"/>
  <pageSetup paperSize="9" scale="86" orientation="portrait" verticalDpi="1200" r:id="rId1"/>
  <headerFooter alignWithMargins="0">
    <oddHeader>&amp;RProjektantski predracun del - peš površine</oddHeader>
    <oddFooter>&amp;RStran &amp;P od &amp;N</oddFooter>
  </headerFooter>
  <rowBreaks count="4" manualBreakCount="4">
    <brk id="34" max="8" man="1"/>
    <brk id="68" max="8" man="1"/>
    <brk id="160" max="8" man="1"/>
    <brk id="223" max="16383" man="1"/>
  </rowBreaks>
  <colBreaks count="1" manualBreakCount="1">
    <brk id="9" max="490"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55F6B-7315-429A-9A28-ED6461E7E4BD}">
  <dimension ref="B5:K640"/>
  <sheetViews>
    <sheetView view="pageBreakPreview" topLeftCell="B27" zoomScale="160" zoomScaleNormal="100" zoomScaleSheetLayoutView="160" workbookViewId="0">
      <selection activeCell="G42" sqref="G42"/>
    </sheetView>
  </sheetViews>
  <sheetFormatPr defaultRowHeight="13.2"/>
  <cols>
    <col min="1" max="1" width="3.5546875" customWidth="1"/>
    <col min="2" max="2" width="7.44140625" customWidth="1"/>
    <col min="3" max="3" width="10.109375" style="9" customWidth="1"/>
    <col min="4" max="4" width="9.109375" customWidth="1"/>
    <col min="5" max="5" width="10.88671875" bestFit="1" customWidth="1"/>
    <col min="6" max="6" width="9.109375" customWidth="1"/>
    <col min="7" max="7" width="12.6640625" style="10" customWidth="1"/>
    <col min="8" max="8" width="5.88671875" customWidth="1"/>
    <col min="9" max="9" width="15.44140625" style="10" customWidth="1"/>
    <col min="10" max="10" width="10.44140625" customWidth="1"/>
    <col min="11" max="11" width="20.44140625" customWidth="1"/>
  </cols>
  <sheetData>
    <row r="5" spans="2:10" ht="17.399999999999999">
      <c r="B5" s="31" t="s">
        <v>1145</v>
      </c>
    </row>
    <row r="6" spans="2:10" ht="17.399999999999999">
      <c r="B6" s="13" t="s">
        <v>639</v>
      </c>
    </row>
    <row r="9" spans="2:10">
      <c r="C9" s="9" t="s">
        <v>175</v>
      </c>
      <c r="D9" t="s">
        <v>176</v>
      </c>
      <c r="I9" s="328">
        <f>I66</f>
        <v>0</v>
      </c>
      <c r="J9" s="9"/>
    </row>
    <row r="10" spans="2:10" s="14" customFormat="1">
      <c r="B10"/>
      <c r="C10" s="9"/>
      <c r="D10"/>
      <c r="E10"/>
      <c r="F10"/>
      <c r="G10" s="10"/>
      <c r="H10"/>
      <c r="I10" s="10"/>
      <c r="J10"/>
    </row>
    <row r="11" spans="2:10">
      <c r="C11" s="9" t="s">
        <v>177</v>
      </c>
      <c r="D11" t="s">
        <v>178</v>
      </c>
      <c r="I11" s="328">
        <f>I157</f>
        <v>0</v>
      </c>
    </row>
    <row r="13" spans="2:10">
      <c r="C13" s="9" t="s">
        <v>179</v>
      </c>
      <c r="D13" t="s">
        <v>180</v>
      </c>
      <c r="I13" s="328">
        <f>I217</f>
        <v>0</v>
      </c>
    </row>
    <row r="15" spans="2:10">
      <c r="C15" s="9" t="s">
        <v>183</v>
      </c>
      <c r="D15" t="s">
        <v>184</v>
      </c>
      <c r="I15" s="328">
        <f>I287</f>
        <v>0</v>
      </c>
    </row>
    <row r="17" spans="2:9">
      <c r="C17" s="9" t="s">
        <v>185</v>
      </c>
      <c r="D17" t="s">
        <v>186</v>
      </c>
      <c r="I17" s="328">
        <f>I306</f>
        <v>0</v>
      </c>
    </row>
    <row r="18" spans="2:9">
      <c r="B18" s="15"/>
      <c r="C18" s="16"/>
      <c r="D18" s="15"/>
      <c r="E18" s="15"/>
      <c r="F18" s="15"/>
      <c r="G18" s="17"/>
      <c r="H18" s="15"/>
      <c r="I18" s="17"/>
    </row>
    <row r="20" spans="2:9">
      <c r="D20" t="s">
        <v>187</v>
      </c>
      <c r="I20" s="328">
        <f>SUM(I9:I19)</f>
        <v>0</v>
      </c>
    </row>
    <row r="21" spans="2:9">
      <c r="B21" s="15"/>
      <c r="C21" s="16"/>
      <c r="D21" s="15"/>
      <c r="E21" s="15"/>
      <c r="F21" s="15"/>
      <c r="G21" s="17"/>
      <c r="H21" s="15"/>
      <c r="I21" s="17"/>
    </row>
    <row r="23" spans="2:9">
      <c r="D23" t="s">
        <v>118</v>
      </c>
      <c r="I23" s="328">
        <f>0.22*I20</f>
        <v>0</v>
      </c>
    </row>
    <row r="24" spans="2:9">
      <c r="B24" s="15"/>
      <c r="C24" s="16"/>
      <c r="D24" s="15"/>
      <c r="E24" s="15"/>
      <c r="F24" s="15"/>
      <c r="G24" s="17"/>
      <c r="H24" s="15"/>
      <c r="I24" s="17"/>
    </row>
    <row r="26" spans="2:9" ht="13.8" thickBot="1">
      <c r="D26" s="18" t="s">
        <v>188</v>
      </c>
      <c r="E26" s="19"/>
      <c r="F26" s="19"/>
      <c r="G26" s="450"/>
      <c r="H26" s="19"/>
      <c r="I26" s="330">
        <f>SUM(I20:I25)</f>
        <v>0</v>
      </c>
    </row>
    <row r="27" spans="2:9" ht="13.8" thickTop="1"/>
    <row r="34" spans="3:9">
      <c r="D34" s="11"/>
    </row>
    <row r="38" spans="3:9">
      <c r="C38" s="332">
        <v>1</v>
      </c>
      <c r="D38" s="333" t="s">
        <v>176</v>
      </c>
      <c r="E38" s="1"/>
      <c r="F38" s="1"/>
      <c r="G38" s="334"/>
      <c r="H38" s="1"/>
      <c r="I38" s="334"/>
    </row>
    <row r="39" spans="3:9">
      <c r="C39" s="20">
        <v>11</v>
      </c>
      <c r="D39" s="11" t="s">
        <v>189</v>
      </c>
    </row>
    <row r="41" spans="3:9">
      <c r="C41" s="9" t="s">
        <v>104</v>
      </c>
      <c r="D41" t="s">
        <v>649</v>
      </c>
    </row>
    <row r="42" spans="3:9">
      <c r="D42" t="s">
        <v>190</v>
      </c>
      <c r="E42">
        <v>68</v>
      </c>
      <c r="G42" s="338"/>
      <c r="I42" s="328">
        <f>E42*G42</f>
        <v>0</v>
      </c>
    </row>
    <row r="44" spans="3:9">
      <c r="C44" s="20">
        <v>12</v>
      </c>
      <c r="D44" s="11" t="s">
        <v>191</v>
      </c>
    </row>
    <row r="45" spans="3:9">
      <c r="D45" s="11"/>
    </row>
    <row r="46" spans="3:9">
      <c r="D46" s="12" t="s">
        <v>1</v>
      </c>
    </row>
    <row r="47" spans="3:9">
      <c r="D47" s="12" t="s">
        <v>2</v>
      </c>
    </row>
    <row r="48" spans="3:9">
      <c r="D48" s="12"/>
    </row>
    <row r="49" spans="2:9">
      <c r="C49" s="9" t="s">
        <v>233</v>
      </c>
      <c r="D49" s="12" t="s">
        <v>247</v>
      </c>
    </row>
    <row r="50" spans="2:9">
      <c r="D50" s="12" t="s">
        <v>648</v>
      </c>
    </row>
    <row r="51" spans="2:9">
      <c r="D51" s="12" t="s">
        <v>193</v>
      </c>
      <c r="E51">
        <v>30</v>
      </c>
      <c r="G51" s="338"/>
      <c r="I51" s="328">
        <f>E51*G51</f>
        <v>0</v>
      </c>
    </row>
    <row r="52" spans="2:9">
      <c r="D52" s="12"/>
    </row>
    <row r="53" spans="2:9">
      <c r="C53" s="9" t="s">
        <v>32</v>
      </c>
      <c r="D53" s="12" t="s">
        <v>33</v>
      </c>
    </row>
    <row r="54" spans="2:9">
      <c r="D54" s="12" t="s">
        <v>577</v>
      </c>
    </row>
    <row r="55" spans="2:9">
      <c r="D55" s="12" t="s">
        <v>193</v>
      </c>
      <c r="E55" s="30">
        <v>505</v>
      </c>
      <c r="G55" s="338"/>
      <c r="I55" s="328">
        <f>E55*G55</f>
        <v>0</v>
      </c>
    </row>
    <row r="56" spans="2:9">
      <c r="D56" s="12"/>
    </row>
    <row r="57" spans="2:9">
      <c r="C57" s="9" t="s">
        <v>361</v>
      </c>
      <c r="D57" s="12" t="s">
        <v>33</v>
      </c>
    </row>
    <row r="58" spans="2:9">
      <c r="D58" s="12" t="s">
        <v>360</v>
      </c>
    </row>
    <row r="59" spans="2:9">
      <c r="D59" s="12" t="s">
        <v>193</v>
      </c>
      <c r="E59" s="30">
        <v>368</v>
      </c>
      <c r="G59" s="338"/>
      <c r="I59" s="328">
        <f>E59*G59</f>
        <v>0</v>
      </c>
    </row>
    <row r="60" spans="2:9">
      <c r="D60" s="12"/>
    </row>
    <row r="61" spans="2:9">
      <c r="C61" s="9" t="s">
        <v>329</v>
      </c>
      <c r="D61" s="12" t="s">
        <v>330</v>
      </c>
    </row>
    <row r="62" spans="2:9">
      <c r="D62" s="12" t="s">
        <v>331</v>
      </c>
    </row>
    <row r="63" spans="2:9">
      <c r="D63" s="12" t="s">
        <v>18</v>
      </c>
      <c r="E63">
        <v>58</v>
      </c>
      <c r="G63" s="338"/>
      <c r="I63" s="328">
        <f>E63*G63</f>
        <v>0</v>
      </c>
    </row>
    <row r="64" spans="2:9">
      <c r="B64" s="15"/>
      <c r="C64" s="16"/>
      <c r="D64" s="15"/>
      <c r="E64" s="15"/>
      <c r="F64" s="15"/>
      <c r="G64" s="17"/>
      <c r="H64" s="15"/>
      <c r="I64" s="17"/>
    </row>
    <row r="65" spans="3:9">
      <c r="G65" s="451"/>
      <c r="H65" s="11"/>
    </row>
    <row r="66" spans="3:9" ht="13.8" thickBot="1">
      <c r="F66" s="21" t="s">
        <v>188</v>
      </c>
      <c r="G66" s="450"/>
      <c r="H66" s="19"/>
      <c r="I66" s="330">
        <f>SUM(I40:I65)</f>
        <v>0</v>
      </c>
    </row>
    <row r="67" spans="3:9" ht="13.8" thickTop="1"/>
    <row r="68" spans="3:9">
      <c r="C68" s="332">
        <v>2</v>
      </c>
      <c r="D68" s="332" t="s">
        <v>3</v>
      </c>
      <c r="E68" s="1"/>
      <c r="F68" s="1"/>
      <c r="G68" s="334"/>
      <c r="H68" s="1"/>
      <c r="I68" s="334"/>
    </row>
    <row r="69" spans="3:9">
      <c r="C69" s="20"/>
      <c r="D69" s="11"/>
    </row>
    <row r="70" spans="3:9">
      <c r="C70" s="20">
        <v>21</v>
      </c>
      <c r="D70" s="11" t="s">
        <v>4</v>
      </c>
    </row>
    <row r="71" spans="3:9" ht="10.5" customHeight="1">
      <c r="D71" s="13"/>
      <c r="E71" s="13"/>
      <c r="F71" s="13"/>
      <c r="G71"/>
      <c r="H71" s="13"/>
    </row>
    <row r="72" spans="3:9">
      <c r="C72" s="9" t="s">
        <v>38</v>
      </c>
      <c r="D72" t="s">
        <v>36</v>
      </c>
    </row>
    <row r="73" spans="3:9">
      <c r="D73" s="441" t="s">
        <v>37</v>
      </c>
    </row>
    <row r="74" spans="3:9">
      <c r="D74" t="s">
        <v>5</v>
      </c>
      <c r="E74">
        <v>65</v>
      </c>
      <c r="G74" s="338"/>
      <c r="I74" s="328">
        <f>E74*G74</f>
        <v>0</v>
      </c>
    </row>
    <row r="75" spans="3:9" ht="13.5" customHeight="1">
      <c r="D75" s="13"/>
      <c r="E75" s="13"/>
      <c r="F75" s="13"/>
      <c r="G75"/>
      <c r="H75" s="13"/>
    </row>
    <row r="76" spans="3:9" ht="13.5" customHeight="1">
      <c r="C76" s="9" t="s">
        <v>41</v>
      </c>
      <c r="D76" t="s">
        <v>39</v>
      </c>
    </row>
    <row r="77" spans="3:9" ht="13.5" customHeight="1">
      <c r="D77" t="s">
        <v>40</v>
      </c>
    </row>
    <row r="78" spans="3:9" ht="13.5" customHeight="1">
      <c r="D78" t="s">
        <v>5</v>
      </c>
      <c r="E78">
        <v>90</v>
      </c>
      <c r="G78" s="338"/>
      <c r="I78" s="328">
        <f>E78*G78</f>
        <v>0</v>
      </c>
    </row>
    <row r="79" spans="3:9" ht="13.5" customHeight="1">
      <c r="D79" s="13"/>
      <c r="E79" s="13"/>
      <c r="F79" s="13"/>
      <c r="G79"/>
      <c r="H79" s="13"/>
    </row>
    <row r="80" spans="3:9">
      <c r="C80" s="9" t="s">
        <v>107</v>
      </c>
      <c r="D80" t="s">
        <v>43</v>
      </c>
    </row>
    <row r="81" spans="3:9">
      <c r="D81" t="s">
        <v>108</v>
      </c>
    </row>
    <row r="82" spans="3:9">
      <c r="D82" t="s">
        <v>109</v>
      </c>
    </row>
    <row r="83" spans="3:9">
      <c r="D83" t="s">
        <v>5</v>
      </c>
      <c r="E83">
        <v>20</v>
      </c>
      <c r="G83" s="338"/>
      <c r="I83" s="328">
        <f>E83*G83</f>
        <v>0</v>
      </c>
    </row>
    <row r="84" spans="3:9" ht="15" customHeight="1">
      <c r="D84" s="13"/>
      <c r="E84" s="13"/>
      <c r="F84" s="13"/>
      <c r="G84"/>
      <c r="H84" s="13"/>
    </row>
    <row r="85" spans="3:9">
      <c r="C85" s="9" t="s">
        <v>42</v>
      </c>
      <c r="D85" t="s">
        <v>43</v>
      </c>
    </row>
    <row r="86" spans="3:9">
      <c r="D86" t="s">
        <v>40</v>
      </c>
    </row>
    <row r="87" spans="3:9">
      <c r="D87" t="s">
        <v>335</v>
      </c>
    </row>
    <row r="88" spans="3:9">
      <c r="D88" t="s">
        <v>5</v>
      </c>
      <c r="E88">
        <v>320</v>
      </c>
      <c r="G88" s="338"/>
      <c r="I88" s="328">
        <f>E88*G88</f>
        <v>0</v>
      </c>
    </row>
    <row r="89" spans="3:9" ht="14.25" customHeight="1">
      <c r="D89" s="13"/>
      <c r="E89" s="13"/>
      <c r="F89" s="13"/>
      <c r="G89"/>
      <c r="H89" s="13"/>
    </row>
    <row r="90" spans="3:9" ht="14.25" customHeight="1">
      <c r="C90" s="9" t="s">
        <v>226</v>
      </c>
      <c r="D90" t="s">
        <v>227</v>
      </c>
    </row>
    <row r="91" spans="3:9" ht="14.25" customHeight="1">
      <c r="D91" t="s">
        <v>40</v>
      </c>
    </row>
    <row r="92" spans="3:9" ht="14.25" customHeight="1">
      <c r="D92" t="s">
        <v>5</v>
      </c>
      <c r="E92">
        <v>20</v>
      </c>
      <c r="G92" s="338"/>
      <c r="I92" s="328">
        <f>E92*G92</f>
        <v>0</v>
      </c>
    </row>
    <row r="93" spans="3:9" ht="14.25" customHeight="1"/>
    <row r="94" spans="3:9" ht="14.25" customHeight="1">
      <c r="C94" s="9" t="s">
        <v>228</v>
      </c>
      <c r="D94" t="s">
        <v>229</v>
      </c>
    </row>
    <row r="95" spans="3:9" ht="14.25" customHeight="1">
      <c r="D95" t="s">
        <v>40</v>
      </c>
    </row>
    <row r="96" spans="3:9" ht="14.25" customHeight="1">
      <c r="D96" t="s">
        <v>5</v>
      </c>
      <c r="E96">
        <v>5</v>
      </c>
      <c r="G96" s="338"/>
      <c r="I96" s="328">
        <f>E96*G96</f>
        <v>0</v>
      </c>
    </row>
    <row r="97" spans="3:9" ht="14.25" customHeight="1">
      <c r="D97" s="13"/>
      <c r="E97" s="13"/>
      <c r="F97" s="13"/>
      <c r="G97"/>
      <c r="H97" s="13"/>
    </row>
    <row r="98" spans="3:9">
      <c r="C98" s="20">
        <v>22</v>
      </c>
      <c r="D98" s="11" t="s">
        <v>6</v>
      </c>
    </row>
    <row r="100" spans="3:9">
      <c r="C100" s="9" t="s">
        <v>50</v>
      </c>
      <c r="D100" t="s">
        <v>48</v>
      </c>
    </row>
    <row r="101" spans="3:9">
      <c r="D101" t="s">
        <v>49</v>
      </c>
    </row>
    <row r="102" spans="3:9">
      <c r="D102" t="s">
        <v>193</v>
      </c>
      <c r="E102" s="10">
        <v>680</v>
      </c>
      <c r="G102" s="338"/>
      <c r="I102" s="328">
        <f>E102*G102</f>
        <v>0</v>
      </c>
    </row>
    <row r="103" spans="3:9">
      <c r="E103" s="10"/>
    </row>
    <row r="104" spans="3:9">
      <c r="C104" s="20">
        <v>23</v>
      </c>
      <c r="D104" s="11" t="s">
        <v>51</v>
      </c>
      <c r="E104" s="10"/>
    </row>
    <row r="105" spans="3:9">
      <c r="E105" s="10"/>
    </row>
    <row r="106" spans="3:9">
      <c r="C106" s="9" t="s">
        <v>52</v>
      </c>
      <c r="D106" t="s">
        <v>53</v>
      </c>
      <c r="E106" s="10"/>
    </row>
    <row r="107" spans="3:9">
      <c r="D107" t="s">
        <v>242</v>
      </c>
      <c r="E107" s="10"/>
    </row>
    <row r="108" spans="3:9">
      <c r="D108" t="s">
        <v>193</v>
      </c>
      <c r="E108" s="10">
        <v>680</v>
      </c>
      <c r="G108" s="338"/>
      <c r="I108" s="328">
        <f>E108*G108</f>
        <v>0</v>
      </c>
    </row>
    <row r="110" spans="3:9">
      <c r="C110" s="20">
        <v>24</v>
      </c>
      <c r="D110" s="11" t="s">
        <v>7</v>
      </c>
    </row>
    <row r="112" spans="3:9">
      <c r="C112" s="9" t="s">
        <v>8</v>
      </c>
      <c r="D112" t="s">
        <v>239</v>
      </c>
    </row>
    <row r="113" spans="3:9">
      <c r="D113" t="s">
        <v>241</v>
      </c>
    </row>
    <row r="114" spans="3:9">
      <c r="D114" t="s">
        <v>240</v>
      </c>
    </row>
    <row r="115" spans="3:9">
      <c r="D115" t="s">
        <v>5</v>
      </c>
      <c r="E115">
        <v>220</v>
      </c>
      <c r="G115" s="338"/>
      <c r="I115" s="328">
        <f>E115*G115</f>
        <v>0</v>
      </c>
    </row>
    <row r="117" spans="3:9">
      <c r="C117" s="20">
        <v>29</v>
      </c>
      <c r="D117" s="11" t="s">
        <v>56</v>
      </c>
    </row>
    <row r="118" spans="3:9">
      <c r="C118"/>
      <c r="D118" s="12" t="s">
        <v>1</v>
      </c>
    </row>
    <row r="119" spans="3:9">
      <c r="C119"/>
      <c r="D119" s="12" t="s">
        <v>2</v>
      </c>
    </row>
    <row r="120" spans="3:9">
      <c r="C120"/>
      <c r="G120"/>
    </row>
    <row r="121" spans="3:9">
      <c r="C121" s="9" t="s">
        <v>57</v>
      </c>
      <c r="D121" t="s">
        <v>11</v>
      </c>
    </row>
    <row r="122" spans="3:9">
      <c r="D122" t="s">
        <v>5</v>
      </c>
      <c r="E122" s="32">
        <f>E74</f>
        <v>65</v>
      </c>
      <c r="G122" s="338"/>
      <c r="I122" s="328">
        <f>E122*G122</f>
        <v>0</v>
      </c>
    </row>
    <row r="123" spans="3:9">
      <c r="C123" s="27"/>
      <c r="D123" s="12"/>
      <c r="G123" s="11"/>
    </row>
    <row r="124" spans="3:9">
      <c r="C124" s="9" t="s">
        <v>58</v>
      </c>
      <c r="D124" t="s">
        <v>59</v>
      </c>
    </row>
    <row r="125" spans="3:9">
      <c r="D125" t="s">
        <v>5</v>
      </c>
      <c r="E125">
        <f>E78</f>
        <v>90</v>
      </c>
      <c r="G125" s="338"/>
      <c r="I125" s="328">
        <f>E125*G125</f>
        <v>0</v>
      </c>
    </row>
    <row r="126" spans="3:9">
      <c r="C126"/>
      <c r="G126"/>
    </row>
    <row r="127" spans="3:9">
      <c r="C127" s="9" t="s">
        <v>61</v>
      </c>
      <c r="D127" t="s">
        <v>60</v>
      </c>
    </row>
    <row r="128" spans="3:9">
      <c r="D128" t="s">
        <v>5</v>
      </c>
      <c r="E128">
        <f>E83+E88</f>
        <v>340</v>
      </c>
      <c r="G128" s="338"/>
      <c r="I128" s="328">
        <f>E128*G128</f>
        <v>0</v>
      </c>
    </row>
    <row r="129" spans="3:9">
      <c r="C129"/>
      <c r="G129"/>
    </row>
    <row r="130" spans="3:9">
      <c r="C130" s="9" t="s">
        <v>342</v>
      </c>
      <c r="D130" t="s">
        <v>343</v>
      </c>
    </row>
    <row r="131" spans="3:9">
      <c r="D131" t="s">
        <v>5</v>
      </c>
      <c r="E131">
        <f>E92</f>
        <v>20</v>
      </c>
      <c r="G131" s="338"/>
      <c r="I131" s="328">
        <f>E131*G131</f>
        <v>0</v>
      </c>
    </row>
    <row r="132" spans="3:9">
      <c r="C132"/>
      <c r="G132"/>
    </row>
    <row r="133" spans="3:9">
      <c r="C133" s="9" t="s">
        <v>344</v>
      </c>
      <c r="D133" t="s">
        <v>345</v>
      </c>
    </row>
    <row r="134" spans="3:9">
      <c r="D134" t="s">
        <v>5</v>
      </c>
      <c r="E134">
        <f>E96</f>
        <v>5</v>
      </c>
      <c r="G134" s="338"/>
      <c r="I134" s="328">
        <f>E134*G134</f>
        <v>0</v>
      </c>
    </row>
    <row r="135" spans="3:9">
      <c r="C135"/>
      <c r="G135"/>
    </row>
    <row r="136" spans="3:9">
      <c r="C136" s="9" t="s">
        <v>143</v>
      </c>
      <c r="D136" t="s">
        <v>352</v>
      </c>
    </row>
    <row r="137" spans="3:9">
      <c r="D137" t="s">
        <v>0</v>
      </c>
    </row>
    <row r="138" spans="3:9">
      <c r="D138" t="s">
        <v>5</v>
      </c>
      <c r="E138" s="32">
        <f>E122</f>
        <v>65</v>
      </c>
      <c r="G138" s="338"/>
      <c r="I138" s="328">
        <f>E138*G138</f>
        <v>0</v>
      </c>
    </row>
    <row r="139" spans="3:9">
      <c r="C139"/>
      <c r="G139"/>
    </row>
    <row r="140" spans="3:9">
      <c r="C140" s="9" t="s">
        <v>58</v>
      </c>
      <c r="D140" t="s">
        <v>353</v>
      </c>
    </row>
    <row r="141" spans="3:9">
      <c r="D141" t="s">
        <v>0</v>
      </c>
    </row>
    <row r="142" spans="3:9">
      <c r="D142" t="s">
        <v>5</v>
      </c>
      <c r="E142">
        <f>E125</f>
        <v>90</v>
      </c>
      <c r="G142" s="338"/>
      <c r="I142" s="328">
        <f>E142*G142</f>
        <v>0</v>
      </c>
    </row>
    <row r="143" spans="3:9">
      <c r="C143"/>
    </row>
    <row r="144" spans="3:9">
      <c r="C144" s="9" t="s">
        <v>61</v>
      </c>
      <c r="D144" t="s">
        <v>354</v>
      </c>
    </row>
    <row r="145" spans="2:9">
      <c r="D145" t="s">
        <v>0</v>
      </c>
    </row>
    <row r="146" spans="2:9">
      <c r="C146"/>
      <c r="D146" t="s">
        <v>5</v>
      </c>
      <c r="E146">
        <f>E128</f>
        <v>340</v>
      </c>
      <c r="G146" s="338"/>
      <c r="I146" s="328">
        <f>E146*G146</f>
        <v>0</v>
      </c>
    </row>
    <row r="147" spans="2:9">
      <c r="C147"/>
    </row>
    <row r="148" spans="2:9">
      <c r="C148" s="9" t="s">
        <v>230</v>
      </c>
      <c r="D148" t="s">
        <v>355</v>
      </c>
    </row>
    <row r="149" spans="2:9">
      <c r="D149" t="s">
        <v>0</v>
      </c>
    </row>
    <row r="150" spans="2:9">
      <c r="D150" t="s">
        <v>5</v>
      </c>
      <c r="E150">
        <f>E131</f>
        <v>20</v>
      </c>
      <c r="G150" s="338"/>
      <c r="I150" s="328">
        <f>G150*E150</f>
        <v>0</v>
      </c>
    </row>
    <row r="151" spans="2:9">
      <c r="C151"/>
    </row>
    <row r="152" spans="2:9">
      <c r="C152" s="9" t="s">
        <v>231</v>
      </c>
      <c r="D152" t="s">
        <v>356</v>
      </c>
    </row>
    <row r="153" spans="2:9">
      <c r="D153" t="s">
        <v>0</v>
      </c>
    </row>
    <row r="154" spans="2:9">
      <c r="C154"/>
      <c r="D154" t="s">
        <v>5</v>
      </c>
      <c r="E154">
        <f>E134</f>
        <v>5</v>
      </c>
      <c r="G154" s="338"/>
      <c r="I154" s="328">
        <f>G154*E154</f>
        <v>0</v>
      </c>
    </row>
    <row r="155" spans="2:9">
      <c r="B155" s="15"/>
      <c r="C155" s="16"/>
      <c r="D155" s="15"/>
      <c r="E155" s="15"/>
      <c r="F155" s="15"/>
      <c r="G155" s="17"/>
      <c r="H155" s="15"/>
      <c r="I155" s="17"/>
    </row>
    <row r="156" spans="2:9" ht="12.6" customHeight="1"/>
    <row r="157" spans="2:9" ht="13.8" thickBot="1">
      <c r="F157" s="21" t="s">
        <v>188</v>
      </c>
      <c r="G157" s="450"/>
      <c r="H157" s="19"/>
      <c r="I157" s="330">
        <f>SUM(I71:I156)</f>
        <v>0</v>
      </c>
    </row>
    <row r="158" spans="2:9" ht="13.8" thickTop="1"/>
    <row r="159" spans="2:9">
      <c r="C159" s="332">
        <v>3</v>
      </c>
      <c r="D159" s="333" t="s">
        <v>180</v>
      </c>
      <c r="E159" s="1"/>
      <c r="F159" s="1"/>
      <c r="G159" s="334"/>
      <c r="H159" s="1"/>
      <c r="I159" s="334"/>
    </row>
    <row r="160" spans="2:9">
      <c r="C160" s="20"/>
      <c r="D160" s="11"/>
    </row>
    <row r="161" spans="3:9" ht="13.8">
      <c r="C161" s="43" t="s">
        <v>127</v>
      </c>
      <c r="D161" s="11"/>
    </row>
    <row r="162" spans="3:9">
      <c r="C162"/>
      <c r="D162" s="11"/>
    </row>
    <row r="163" spans="3:9" ht="55.5" customHeight="1">
      <c r="C163" s="521" t="s">
        <v>128</v>
      </c>
      <c r="D163" s="521"/>
      <c r="E163" s="521"/>
      <c r="F163" s="521"/>
      <c r="G163" s="521"/>
      <c r="H163" s="521"/>
      <c r="I163" s="521"/>
    </row>
    <row r="164" spans="3:9">
      <c r="C164" s="30"/>
      <c r="D164" s="11"/>
      <c r="E164" s="41"/>
      <c r="F164" s="41"/>
      <c r="G164" s="40"/>
      <c r="H164" s="41"/>
      <c r="I164" s="40"/>
    </row>
    <row r="165" spans="3:9">
      <c r="C165" s="41" t="s">
        <v>129</v>
      </c>
      <c r="D165" s="11"/>
      <c r="E165" s="41"/>
      <c r="F165" s="41"/>
      <c r="G165" s="40"/>
      <c r="H165" s="41"/>
      <c r="I165" s="40"/>
    </row>
    <row r="166" spans="3:9" ht="43.5" customHeight="1">
      <c r="C166" s="520" t="s">
        <v>130</v>
      </c>
      <c r="D166" s="520"/>
      <c r="E166" s="520"/>
      <c r="F166" s="520"/>
      <c r="G166" s="520"/>
      <c r="H166" s="520"/>
      <c r="I166" s="520"/>
    </row>
    <row r="167" spans="3:9" ht="46.5" customHeight="1">
      <c r="C167" s="520" t="s">
        <v>136</v>
      </c>
      <c r="D167" s="520"/>
      <c r="E167" s="520"/>
      <c r="F167" s="520"/>
      <c r="G167" s="520"/>
      <c r="H167" s="520"/>
      <c r="I167" s="520"/>
    </row>
    <row r="168" spans="3:9">
      <c r="C168" s="41"/>
      <c r="D168" s="11"/>
      <c r="E168" s="41"/>
      <c r="F168" s="41"/>
      <c r="G168" s="40"/>
      <c r="H168" s="41"/>
      <c r="I168" s="40"/>
    </row>
    <row r="169" spans="3:9">
      <c r="C169" s="41" t="s">
        <v>131</v>
      </c>
      <c r="D169" s="11"/>
      <c r="E169" s="41"/>
      <c r="F169" s="41"/>
      <c r="G169" s="40"/>
      <c r="H169" s="41"/>
      <c r="I169" s="40"/>
    </row>
    <row r="170" spans="3:9" ht="60.75" customHeight="1">
      <c r="C170" s="520" t="s">
        <v>132</v>
      </c>
      <c r="D170" s="520"/>
      <c r="E170" s="520"/>
      <c r="F170" s="520"/>
      <c r="G170" s="520"/>
      <c r="H170" s="520"/>
      <c r="I170" s="520"/>
    </row>
    <row r="171" spans="3:9">
      <c r="C171" s="41"/>
      <c r="D171" s="11"/>
      <c r="E171" s="41"/>
      <c r="F171" s="41"/>
      <c r="G171" s="40"/>
      <c r="H171" s="41"/>
      <c r="I171" s="40"/>
    </row>
    <row r="172" spans="3:9" ht="20.25" customHeight="1">
      <c r="C172" s="41" t="s">
        <v>133</v>
      </c>
      <c r="D172" s="11"/>
      <c r="E172" s="41"/>
      <c r="F172" s="41"/>
      <c r="G172" s="40"/>
      <c r="H172" s="41"/>
      <c r="I172" s="40"/>
    </row>
    <row r="173" spans="3:9">
      <c r="C173" s="41"/>
      <c r="D173" s="11"/>
      <c r="E173" s="41"/>
      <c r="F173" s="41"/>
      <c r="G173" s="40"/>
      <c r="H173" s="41"/>
      <c r="I173" s="40"/>
    </row>
    <row r="174" spans="3:9" ht="39.75" customHeight="1">
      <c r="C174" s="520" t="s">
        <v>134</v>
      </c>
      <c r="D174" s="520"/>
      <c r="E174" s="520"/>
      <c r="F174" s="520"/>
      <c r="G174" s="520"/>
      <c r="H174" s="520"/>
      <c r="I174" s="520"/>
    </row>
    <row r="175" spans="3:9">
      <c r="C175" s="41"/>
      <c r="D175" s="11"/>
      <c r="E175" s="41"/>
      <c r="F175" s="41"/>
      <c r="G175" s="40"/>
      <c r="H175" s="41"/>
      <c r="I175" s="40"/>
    </row>
    <row r="176" spans="3:9">
      <c r="C176" s="41" t="s">
        <v>135</v>
      </c>
      <c r="D176" s="11"/>
      <c r="E176" s="41"/>
      <c r="F176" s="41"/>
      <c r="G176" s="40"/>
      <c r="H176" s="41"/>
      <c r="I176" s="40"/>
    </row>
    <row r="177" spans="2:9">
      <c r="C177" s="41"/>
      <c r="D177" s="11"/>
      <c r="E177" s="41"/>
      <c r="F177" s="41"/>
      <c r="G177" s="40"/>
      <c r="H177" s="41"/>
      <c r="I177" s="40"/>
    </row>
    <row r="178" spans="2:9">
      <c r="C178" s="41" t="s">
        <v>137</v>
      </c>
      <c r="D178" s="11"/>
      <c r="E178" s="41"/>
      <c r="F178" s="41"/>
      <c r="G178" s="40"/>
      <c r="H178" s="41"/>
      <c r="I178" s="40"/>
    </row>
    <row r="179" spans="2:9" ht="27" customHeight="1">
      <c r="C179" s="520" t="s">
        <v>138</v>
      </c>
      <c r="D179" s="520"/>
      <c r="E179" s="520"/>
      <c r="F179" s="520"/>
      <c r="G179" s="520"/>
      <c r="H179" s="520"/>
      <c r="I179" s="520"/>
    </row>
    <row r="180" spans="2:9">
      <c r="C180" s="41"/>
      <c r="D180" s="11"/>
      <c r="E180" s="41"/>
      <c r="F180" s="41"/>
      <c r="G180" s="40"/>
      <c r="H180" s="41"/>
      <c r="I180" s="40"/>
    </row>
    <row r="181" spans="2:9" ht="15" customHeight="1">
      <c r="C181" s="520" t="s">
        <v>139</v>
      </c>
      <c r="D181" s="520"/>
      <c r="E181" s="520"/>
      <c r="F181" s="520"/>
      <c r="G181" s="520"/>
      <c r="H181" s="520"/>
      <c r="I181" s="520"/>
    </row>
    <row r="182" spans="2:9" ht="16.5" customHeight="1">
      <c r="C182" s="520" t="s">
        <v>140</v>
      </c>
      <c r="D182" s="520"/>
      <c r="E182" s="520"/>
      <c r="F182" s="520"/>
      <c r="G182" s="520"/>
      <c r="H182" s="520"/>
      <c r="I182" s="520"/>
    </row>
    <row r="183" spans="2:9">
      <c r="C183" s="20"/>
      <c r="D183" s="11"/>
    </row>
    <row r="184" spans="2:9">
      <c r="C184" s="20">
        <v>31</v>
      </c>
      <c r="D184" s="11" t="s">
        <v>12</v>
      </c>
    </row>
    <row r="185" spans="2:9">
      <c r="C185" s="20"/>
      <c r="D185" s="11"/>
    </row>
    <row r="186" spans="2:9">
      <c r="C186" s="20">
        <v>311</v>
      </c>
      <c r="D186" s="11" t="s">
        <v>13</v>
      </c>
    </row>
    <row r="188" spans="2:9">
      <c r="C188" s="9" t="s">
        <v>28</v>
      </c>
      <c r="D188" t="s">
        <v>315</v>
      </c>
    </row>
    <row r="189" spans="2:9">
      <c r="D189" t="s">
        <v>199</v>
      </c>
    </row>
    <row r="190" spans="2:9">
      <c r="D190" t="s">
        <v>351</v>
      </c>
    </row>
    <row r="191" spans="2:9">
      <c r="B191" t="s">
        <v>114</v>
      </c>
      <c r="D191" t="s">
        <v>5</v>
      </c>
      <c r="E191">
        <v>140</v>
      </c>
      <c r="G191" s="338"/>
      <c r="I191" s="328">
        <f>E191*G191</f>
        <v>0</v>
      </c>
    </row>
    <row r="193" spans="3:9">
      <c r="C193" s="9" t="s">
        <v>234</v>
      </c>
      <c r="D193" t="s">
        <v>235</v>
      </c>
    </row>
    <row r="194" spans="3:9">
      <c r="D194" t="s">
        <v>236</v>
      </c>
    </row>
    <row r="195" spans="3:9">
      <c r="D195" t="s">
        <v>363</v>
      </c>
    </row>
    <row r="196" spans="3:9">
      <c r="D196" t="s">
        <v>193</v>
      </c>
      <c r="E196" s="10">
        <v>680</v>
      </c>
      <c r="G196" s="338"/>
      <c r="I196" s="328">
        <f>E196*G196</f>
        <v>0</v>
      </c>
    </row>
    <row r="198" spans="3:9">
      <c r="C198" s="20">
        <v>32</v>
      </c>
      <c r="D198" s="11" t="s">
        <v>100</v>
      </c>
    </row>
    <row r="199" spans="3:9">
      <c r="C199" s="22"/>
      <c r="D199" s="23"/>
      <c r="E199" s="22"/>
      <c r="F199" s="22"/>
      <c r="G199" s="454"/>
    </row>
    <row r="200" spans="3:9">
      <c r="C200" s="20">
        <v>322</v>
      </c>
      <c r="D200" s="11" t="s">
        <v>14</v>
      </c>
    </row>
    <row r="202" spans="3:9">
      <c r="C202" s="9" t="s">
        <v>650</v>
      </c>
      <c r="D202" t="s">
        <v>101</v>
      </c>
    </row>
    <row r="203" spans="3:9">
      <c r="D203" t="s">
        <v>921</v>
      </c>
    </row>
    <row r="204" spans="3:9">
      <c r="D204" t="s">
        <v>193</v>
      </c>
      <c r="E204">
        <v>640</v>
      </c>
      <c r="G204" s="338"/>
      <c r="I204" s="328">
        <f>E204*G204</f>
        <v>0</v>
      </c>
    </row>
    <row r="205" spans="3:9">
      <c r="E205" s="32"/>
    </row>
    <row r="206" spans="3:9">
      <c r="C206" s="20">
        <v>35</v>
      </c>
      <c r="D206" s="11" t="s">
        <v>15</v>
      </c>
    </row>
    <row r="207" spans="3:9">
      <c r="C207" s="20"/>
      <c r="E207" s="33"/>
    </row>
    <row r="208" spans="3:9">
      <c r="C208" s="9" t="s">
        <v>319</v>
      </c>
      <c r="D208" t="s">
        <v>585</v>
      </c>
      <c r="E208" s="33"/>
    </row>
    <row r="209" spans="2:9">
      <c r="C209" s="20"/>
      <c r="D209" t="s">
        <v>586</v>
      </c>
      <c r="E209" s="33"/>
    </row>
    <row r="210" spans="2:9">
      <c r="C210" s="20"/>
      <c r="D210" t="s">
        <v>18</v>
      </c>
      <c r="E210" s="33">
        <v>39</v>
      </c>
      <c r="G210" s="338"/>
      <c r="I210" s="328">
        <f>E210*G210</f>
        <v>0</v>
      </c>
    </row>
    <row r="211" spans="2:9">
      <c r="C211" s="20"/>
      <c r="E211" s="33"/>
    </row>
    <row r="212" spans="2:9">
      <c r="C212" s="9" t="s">
        <v>225</v>
      </c>
      <c r="D212" t="s">
        <v>238</v>
      </c>
      <c r="E212" s="33"/>
    </row>
    <row r="213" spans="2:9">
      <c r="D213" t="s">
        <v>350</v>
      </c>
      <c r="E213" s="33"/>
    </row>
    <row r="214" spans="2:9">
      <c r="D214" t="s">
        <v>18</v>
      </c>
      <c r="E214" s="33">
        <v>342</v>
      </c>
      <c r="G214" s="338"/>
      <c r="I214" s="328">
        <f>E214*G214</f>
        <v>0</v>
      </c>
    </row>
    <row r="215" spans="2:9">
      <c r="B215" s="15"/>
      <c r="C215" s="16"/>
      <c r="D215" s="15"/>
      <c r="E215" s="15"/>
      <c r="F215" s="15"/>
      <c r="G215" s="17"/>
      <c r="H215" s="15"/>
      <c r="I215" s="17"/>
    </row>
    <row r="217" spans="2:9" ht="13.8" thickBot="1">
      <c r="F217" s="21" t="s">
        <v>188</v>
      </c>
      <c r="G217" s="450"/>
      <c r="H217" s="19"/>
      <c r="I217" s="330">
        <f>SUM(I189:I216)</f>
        <v>0</v>
      </c>
    </row>
    <row r="218" spans="2:9" ht="13.8" thickTop="1">
      <c r="F218" s="11"/>
      <c r="G218" s="451"/>
      <c r="H218" s="11"/>
    </row>
    <row r="219" spans="2:9">
      <c r="F219" s="11"/>
      <c r="G219" s="451"/>
      <c r="H219" s="11"/>
    </row>
    <row r="220" spans="2:9">
      <c r="C220" s="332">
        <v>6</v>
      </c>
      <c r="D220" s="333" t="s">
        <v>184</v>
      </c>
      <c r="E220" s="1"/>
      <c r="F220" s="1"/>
      <c r="G220" s="334"/>
      <c r="H220" s="1"/>
      <c r="I220" s="334"/>
    </row>
    <row r="221" spans="2:9">
      <c r="C221" s="20">
        <v>61</v>
      </c>
      <c r="D221" s="11" t="s">
        <v>23</v>
      </c>
    </row>
    <row r="223" spans="2:9">
      <c r="C223" s="9" t="s">
        <v>72</v>
      </c>
      <c r="D223" t="s">
        <v>70</v>
      </c>
    </row>
    <row r="224" spans="2:9">
      <c r="D224" t="s">
        <v>71</v>
      </c>
      <c r="H224" s="25"/>
    </row>
    <row r="225" spans="3:9">
      <c r="D225" t="s">
        <v>190</v>
      </c>
      <c r="E225">
        <v>8</v>
      </c>
      <c r="G225" s="338"/>
      <c r="I225" s="328">
        <f>E225*G225</f>
        <v>0</v>
      </c>
    </row>
    <row r="227" spans="3:9">
      <c r="C227" s="9" t="s">
        <v>198</v>
      </c>
      <c r="D227" t="s">
        <v>75</v>
      </c>
    </row>
    <row r="228" spans="3:9">
      <c r="D228" t="s">
        <v>73</v>
      </c>
    </row>
    <row r="229" spans="3:9">
      <c r="D229" t="s">
        <v>74</v>
      </c>
    </row>
    <row r="230" spans="3:9">
      <c r="D230" t="s">
        <v>190</v>
      </c>
      <c r="E230">
        <v>8</v>
      </c>
      <c r="G230" s="338"/>
      <c r="I230" s="328">
        <f>E230*G230</f>
        <v>0</v>
      </c>
    </row>
    <row r="232" spans="3:9">
      <c r="C232" s="9" t="s">
        <v>119</v>
      </c>
      <c r="D232" t="s">
        <v>24</v>
      </c>
    </row>
    <row r="233" spans="3:9">
      <c r="D233" t="s">
        <v>25</v>
      </c>
    </row>
    <row r="234" spans="3:9">
      <c r="C234" s="20"/>
      <c r="D234" s="12" t="s">
        <v>651</v>
      </c>
      <c r="E234" s="11"/>
      <c r="F234" s="11"/>
      <c r="G234" s="451"/>
      <c r="H234" s="11"/>
    </row>
    <row r="235" spans="3:9">
      <c r="D235" s="12" t="s">
        <v>190</v>
      </c>
      <c r="E235">
        <v>8</v>
      </c>
      <c r="G235" s="338"/>
      <c r="I235" s="328">
        <f>E235*G235</f>
        <v>0</v>
      </c>
    </row>
    <row r="237" spans="3:9">
      <c r="C237" s="9" t="s">
        <v>311</v>
      </c>
      <c r="D237" t="s">
        <v>76</v>
      </c>
      <c r="G237"/>
    </row>
    <row r="238" spans="3:9">
      <c r="D238" t="s">
        <v>925</v>
      </c>
      <c r="G238"/>
    </row>
    <row r="239" spans="3:9">
      <c r="D239" t="s">
        <v>923</v>
      </c>
      <c r="G239"/>
    </row>
    <row r="240" spans="3:9">
      <c r="D240" t="s">
        <v>922</v>
      </c>
      <c r="G240"/>
    </row>
    <row r="241" spans="3:9">
      <c r="D241" t="s">
        <v>924</v>
      </c>
      <c r="G241"/>
    </row>
    <row r="242" spans="3:9">
      <c r="D242" t="s">
        <v>190</v>
      </c>
      <c r="E242">
        <v>1</v>
      </c>
      <c r="G242" s="338"/>
      <c r="I242" s="328">
        <f>E242*G242</f>
        <v>0</v>
      </c>
    </row>
    <row r="244" spans="3:9">
      <c r="C244" s="9">
        <v>62</v>
      </c>
      <c r="D244" s="11" t="s">
        <v>27</v>
      </c>
      <c r="G244"/>
    </row>
    <row r="245" spans="3:9" ht="17.399999999999999">
      <c r="C245" s="20"/>
      <c r="D245" s="13"/>
      <c r="E245" s="13"/>
      <c r="F245" s="13"/>
      <c r="G245"/>
      <c r="H245" s="13"/>
    </row>
    <row r="246" spans="3:9">
      <c r="C246" s="9" t="s">
        <v>313</v>
      </c>
      <c r="D246" t="s">
        <v>80</v>
      </c>
    </row>
    <row r="247" spans="3:9">
      <c r="D247" t="s">
        <v>81</v>
      </c>
    </row>
    <row r="248" spans="3:9">
      <c r="D248" t="s">
        <v>82</v>
      </c>
    </row>
    <row r="249" spans="3:9">
      <c r="D249" t="s">
        <v>83</v>
      </c>
    </row>
    <row r="250" spans="3:9">
      <c r="D250" t="s">
        <v>84</v>
      </c>
    </row>
    <row r="251" spans="3:9">
      <c r="D251" t="s">
        <v>653</v>
      </c>
    </row>
    <row r="252" spans="3:9">
      <c r="D252" t="s">
        <v>193</v>
      </c>
      <c r="E252">
        <v>6.5</v>
      </c>
      <c r="G252" s="338"/>
      <c r="I252" s="328">
        <f>E252*G252</f>
        <v>0</v>
      </c>
    </row>
    <row r="254" spans="3:9">
      <c r="C254" s="9" t="s">
        <v>367</v>
      </c>
      <c r="D254" t="s">
        <v>80</v>
      </c>
    </row>
    <row r="255" spans="3:9">
      <c r="D255" t="s">
        <v>81</v>
      </c>
    </row>
    <row r="256" spans="3:9">
      <c r="D256" t="s">
        <v>82</v>
      </c>
    </row>
    <row r="257" spans="3:9">
      <c r="D257" t="s">
        <v>83</v>
      </c>
    </row>
    <row r="258" spans="3:9">
      <c r="D258" t="s">
        <v>84</v>
      </c>
    </row>
    <row r="259" spans="3:9">
      <c r="D259" t="s">
        <v>935</v>
      </c>
    </row>
    <row r="260" spans="3:9">
      <c r="D260" t="s">
        <v>193</v>
      </c>
      <c r="E260">
        <v>7.25</v>
      </c>
      <c r="G260" s="338"/>
      <c r="I260" s="328">
        <f>E260*G260</f>
        <v>0</v>
      </c>
    </row>
    <row r="262" spans="3:9">
      <c r="C262" s="9" t="s">
        <v>926</v>
      </c>
      <c r="D262" t="s">
        <v>77</v>
      </c>
    </row>
    <row r="263" spans="3:9">
      <c r="D263" t="s">
        <v>78</v>
      </c>
    </row>
    <row r="264" spans="3:9">
      <c r="D264" t="s">
        <v>79</v>
      </c>
    </row>
    <row r="265" spans="3:9">
      <c r="D265" t="s">
        <v>916</v>
      </c>
    </row>
    <row r="266" spans="3:9">
      <c r="D266" t="s">
        <v>927</v>
      </c>
    </row>
    <row r="267" spans="3:9">
      <c r="D267" t="s">
        <v>18</v>
      </c>
      <c r="E267">
        <v>150</v>
      </c>
      <c r="G267" s="338"/>
      <c r="I267" s="328">
        <f>E267*G267</f>
        <v>0</v>
      </c>
    </row>
    <row r="269" spans="3:9">
      <c r="C269" s="9" t="s">
        <v>928</v>
      </c>
      <c r="D269" t="s">
        <v>121</v>
      </c>
    </row>
    <row r="270" spans="3:9">
      <c r="D270" t="s">
        <v>652</v>
      </c>
    </row>
    <row r="271" spans="3:9">
      <c r="D271" t="s">
        <v>18</v>
      </c>
      <c r="E271">
        <v>180</v>
      </c>
      <c r="G271" s="338"/>
      <c r="I271" s="328">
        <f>E271*G271</f>
        <v>0</v>
      </c>
    </row>
    <row r="273" spans="3:9">
      <c r="C273" t="s">
        <v>929</v>
      </c>
      <c r="D273" t="s">
        <v>80</v>
      </c>
      <c r="G273"/>
      <c r="I273"/>
    </row>
    <row r="274" spans="3:9">
      <c r="C274"/>
      <c r="D274" t="s">
        <v>81</v>
      </c>
      <c r="G274"/>
      <c r="I274"/>
    </row>
    <row r="275" spans="3:9">
      <c r="C275"/>
      <c r="D275" t="s">
        <v>82</v>
      </c>
      <c r="G275"/>
      <c r="I275"/>
    </row>
    <row r="276" spans="3:9">
      <c r="C276"/>
      <c r="D276" t="s">
        <v>83</v>
      </c>
      <c r="G276"/>
      <c r="I276"/>
    </row>
    <row r="277" spans="3:9">
      <c r="C277"/>
      <c r="D277" t="s">
        <v>223</v>
      </c>
      <c r="G277"/>
      <c r="I277"/>
    </row>
    <row r="278" spans="3:9">
      <c r="C278"/>
      <c r="D278" t="s">
        <v>930</v>
      </c>
      <c r="G278"/>
      <c r="I278"/>
    </row>
    <row r="279" spans="3:9">
      <c r="C279"/>
      <c r="D279" t="s">
        <v>193</v>
      </c>
      <c r="E279">
        <v>12.2</v>
      </c>
      <c r="G279" s="338"/>
      <c r="I279" s="328">
        <f>E279*G279</f>
        <v>0</v>
      </c>
    </row>
    <row r="281" spans="3:9">
      <c r="C281" s="9" t="s">
        <v>367</v>
      </c>
      <c r="D281" t="s">
        <v>931</v>
      </c>
    </row>
    <row r="282" spans="3:9">
      <c r="D282" t="s">
        <v>932</v>
      </c>
    </row>
    <row r="283" spans="3:9">
      <c r="D283" t="s">
        <v>933</v>
      </c>
    </row>
    <row r="284" spans="3:9" ht="15.6">
      <c r="D284" t="s">
        <v>934</v>
      </c>
      <c r="E284">
        <v>39.799999999999997</v>
      </c>
      <c r="G284" s="338"/>
      <c r="I284" s="328">
        <f>E284*G284</f>
        <v>0</v>
      </c>
    </row>
    <row r="285" spans="3:9">
      <c r="C285" s="16"/>
      <c r="D285" s="15"/>
      <c r="E285" s="15"/>
      <c r="F285" s="15"/>
      <c r="G285" s="17"/>
      <c r="H285" s="15"/>
      <c r="I285" s="17"/>
    </row>
    <row r="287" spans="3:9" ht="13.8" thickBot="1">
      <c r="F287" s="21" t="s">
        <v>188</v>
      </c>
      <c r="G287" s="450"/>
      <c r="H287" s="19"/>
      <c r="I287" s="330">
        <f>SUM(I223:I286)</f>
        <v>0</v>
      </c>
    </row>
    <row r="288" spans="3:9" ht="13.8" thickTop="1">
      <c r="F288" s="11"/>
      <c r="G288" s="451"/>
      <c r="H288" s="11"/>
    </row>
    <row r="290" spans="2:9">
      <c r="C290" s="332">
        <v>7</v>
      </c>
      <c r="D290" s="333" t="s">
        <v>186</v>
      </c>
      <c r="E290" s="1"/>
      <c r="F290" s="1"/>
      <c r="G290" s="334"/>
      <c r="H290" s="1"/>
      <c r="I290" s="334"/>
    </row>
    <row r="293" spans="2:9">
      <c r="C293" s="20">
        <v>79</v>
      </c>
      <c r="D293" s="11" t="s">
        <v>85</v>
      </c>
    </row>
    <row r="295" spans="2:9">
      <c r="C295" s="9" t="s">
        <v>111</v>
      </c>
      <c r="D295" t="s">
        <v>112</v>
      </c>
    </row>
    <row r="296" spans="2:9">
      <c r="D296" t="s">
        <v>113</v>
      </c>
    </row>
    <row r="297" spans="2:9">
      <c r="D297" t="s">
        <v>190</v>
      </c>
      <c r="E297">
        <v>1</v>
      </c>
      <c r="G297" s="338"/>
      <c r="I297" s="328">
        <f>E297*G297</f>
        <v>0</v>
      </c>
    </row>
    <row r="299" spans="2:9">
      <c r="C299" s="9" t="s">
        <v>86</v>
      </c>
      <c r="D299" t="s">
        <v>26</v>
      </c>
    </row>
    <row r="300" spans="2:9">
      <c r="D300" t="s">
        <v>192</v>
      </c>
      <c r="E300">
        <v>20</v>
      </c>
      <c r="G300" s="338"/>
      <c r="I300" s="328">
        <f>E300*G300</f>
        <v>0</v>
      </c>
    </row>
    <row r="302" spans="2:9">
      <c r="C302" s="9" t="s">
        <v>91</v>
      </c>
      <c r="D302" t="s">
        <v>89</v>
      </c>
    </row>
    <row r="303" spans="2:9">
      <c r="D303" t="s">
        <v>190</v>
      </c>
      <c r="E303">
        <v>1</v>
      </c>
      <c r="G303" s="338"/>
      <c r="I303" s="328">
        <f>G303</f>
        <v>0</v>
      </c>
    </row>
    <row r="304" spans="2:9">
      <c r="B304" s="15"/>
      <c r="C304" s="16"/>
      <c r="D304" s="15"/>
      <c r="E304" s="15"/>
      <c r="F304" s="15"/>
      <c r="G304" s="17"/>
      <c r="H304" s="15"/>
      <c r="I304" s="17"/>
    </row>
    <row r="306" spans="3:9" ht="13.8" thickBot="1">
      <c r="F306" s="21" t="s">
        <v>188</v>
      </c>
      <c r="G306" s="450"/>
      <c r="H306" s="19"/>
      <c r="I306" s="330">
        <f>SUM(I291:I305)</f>
        <v>0</v>
      </c>
    </row>
    <row r="307" spans="3:9" ht="13.8" thickTop="1"/>
    <row r="311" spans="3:9">
      <c r="C311"/>
      <c r="G311"/>
      <c r="I311"/>
    </row>
    <row r="312" spans="3:9">
      <c r="C312"/>
      <c r="G312"/>
      <c r="I312"/>
    </row>
    <row r="313" spans="3:9">
      <c r="C313"/>
      <c r="G313"/>
      <c r="I313"/>
    </row>
    <row r="335" spans="11:11">
      <c r="K335" s="26"/>
    </row>
    <row r="374" spans="5:11">
      <c r="E374" s="27"/>
    </row>
    <row r="377" spans="5:11">
      <c r="E377" s="28"/>
      <c r="J377" s="10"/>
    </row>
    <row r="380" spans="5:11">
      <c r="J380" s="10"/>
    </row>
    <row r="383" spans="5:11">
      <c r="K383" s="10"/>
    </row>
    <row r="386" spans="5:10">
      <c r="E386" s="27"/>
    </row>
    <row r="390" spans="5:10">
      <c r="J390" s="10"/>
    </row>
    <row r="393" spans="5:10">
      <c r="J393" s="10"/>
    </row>
    <row r="396" spans="5:10">
      <c r="J396" s="10"/>
    </row>
    <row r="399" spans="5:10">
      <c r="J399" s="10"/>
    </row>
    <row r="402" spans="10:11">
      <c r="K402" s="10"/>
    </row>
    <row r="405" spans="10:11">
      <c r="K405" s="10"/>
    </row>
    <row r="408" spans="10:11">
      <c r="K408" s="10"/>
    </row>
    <row r="411" spans="10:11">
      <c r="J411" s="10"/>
    </row>
    <row r="414" spans="10:11">
      <c r="K414" s="10"/>
    </row>
    <row r="423" spans="5:5">
      <c r="E423" s="27"/>
    </row>
    <row r="441" spans="5:5">
      <c r="E441" s="27"/>
    </row>
    <row r="447" spans="5:5">
      <c r="E447" s="27"/>
    </row>
    <row r="453" spans="5:5">
      <c r="E453" s="27"/>
    </row>
    <row r="459" spans="5:5">
      <c r="E459" s="27"/>
    </row>
    <row r="477" spans="5:5">
      <c r="E477" s="27"/>
    </row>
    <row r="479" spans="5:5">
      <c r="E479" s="24"/>
    </row>
    <row r="489" spans="5:5">
      <c r="E489" s="24"/>
    </row>
    <row r="495" spans="5:5">
      <c r="E495" s="27"/>
    </row>
    <row r="497" spans="5:5">
      <c r="E497" s="24"/>
    </row>
    <row r="531" spans="5:5">
      <c r="E531" s="27"/>
    </row>
    <row r="559" spans="5:5">
      <c r="E559" s="27"/>
    </row>
    <row r="569" spans="5:5">
      <c r="E569" s="27"/>
    </row>
    <row r="585" spans="5:5">
      <c r="E585" s="27"/>
    </row>
    <row r="601" spans="5:5">
      <c r="E601" s="27"/>
    </row>
    <row r="640" spans="5:5">
      <c r="E640" s="27"/>
    </row>
  </sheetData>
  <sheetProtection password="CF64" sheet="1" formatCells="0" formatColumns="0" formatRows="0" insertColumns="0" insertRows="0" insertHyperlinks="0" deleteColumns="0" deleteRows="0" sort="0" autoFilter="0" pivotTables="0"/>
  <mergeCells count="8">
    <mergeCell ref="C181:I181"/>
    <mergeCell ref="C182:I182"/>
    <mergeCell ref="C163:I163"/>
    <mergeCell ref="C166:I166"/>
    <mergeCell ref="C167:I167"/>
    <mergeCell ref="C170:I170"/>
    <mergeCell ref="C174:I174"/>
    <mergeCell ref="C179:I179"/>
  </mergeCells>
  <dataValidations count="1">
    <dataValidation type="custom" allowBlank="1" showInputMessage="1" showErrorMessage="1" sqref="G1:G1048576" xr:uid="{2ADC1CE1-4039-4665-989C-DA49374F0C88}">
      <formula1>G1=ROUND(G1,2)</formula1>
    </dataValidation>
  </dataValidations>
  <pageMargins left="0.74803149606299213" right="0.74803149606299213" top="0.98425196850393704" bottom="0.98425196850393704" header="0" footer="0"/>
  <pageSetup paperSize="9" scale="86" orientation="portrait" verticalDpi="1200" r:id="rId1"/>
  <headerFooter alignWithMargins="0">
    <oddHeader>&amp;RProjektantski predracun del - površine za kolesarje</oddHeader>
    <oddFooter>&amp;RStran &amp;P od &amp;N</oddFooter>
  </headerFooter>
  <rowBreaks count="4" manualBreakCount="4">
    <brk id="36" max="8" man="1"/>
    <brk id="66" max="8" man="1"/>
    <brk id="158" max="8" man="1"/>
    <brk id="218" max="16383" man="1"/>
  </rowBreaks>
  <colBreaks count="1" manualBreakCount="1">
    <brk id="9" max="490"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AAF94-80D7-4A61-99E4-1F8EAF3F94EC}">
  <dimension ref="B5:K547"/>
  <sheetViews>
    <sheetView view="pageBreakPreview" topLeftCell="A33" zoomScale="175" zoomScaleNormal="100" zoomScaleSheetLayoutView="175" workbookViewId="0">
      <selection activeCell="G44" sqref="G44"/>
    </sheetView>
  </sheetViews>
  <sheetFormatPr defaultRowHeight="13.2"/>
  <cols>
    <col min="1" max="1" width="3.5546875" customWidth="1"/>
    <col min="2" max="2" width="7.44140625" customWidth="1"/>
    <col min="3" max="3" width="10.109375" style="9" customWidth="1"/>
    <col min="4" max="4" width="9.109375" customWidth="1"/>
    <col min="5" max="5" width="10.88671875" bestFit="1" customWidth="1"/>
    <col min="6" max="6" width="9.109375" customWidth="1"/>
    <col min="7" max="7" width="12.6640625" style="10" customWidth="1"/>
    <col min="8" max="8" width="5.88671875" customWidth="1"/>
    <col min="9" max="9" width="15.44140625" style="10" customWidth="1"/>
    <col min="10" max="10" width="10.44140625" customWidth="1"/>
    <col min="11" max="11" width="20.44140625" customWidth="1"/>
  </cols>
  <sheetData>
    <row r="5" spans="2:10" ht="17.399999999999999">
      <c r="B5" s="31" t="s">
        <v>1145</v>
      </c>
    </row>
    <row r="6" spans="2:10" ht="17.399999999999999">
      <c r="B6" s="13" t="s">
        <v>466</v>
      </c>
    </row>
    <row r="9" spans="2:10">
      <c r="C9" s="9" t="s">
        <v>175</v>
      </c>
      <c r="D9" t="s">
        <v>176</v>
      </c>
      <c r="I9" s="328">
        <f>I64</f>
        <v>0</v>
      </c>
      <c r="J9" s="9"/>
    </row>
    <row r="10" spans="2:10" s="14" customFormat="1">
      <c r="B10"/>
      <c r="C10" s="9"/>
      <c r="D10"/>
      <c r="E10"/>
      <c r="F10"/>
      <c r="G10" s="10"/>
      <c r="H10"/>
      <c r="I10" s="10"/>
      <c r="J10"/>
    </row>
    <row r="11" spans="2:10">
      <c r="C11" s="9" t="s">
        <v>177</v>
      </c>
      <c r="D11" t="s">
        <v>178</v>
      </c>
      <c r="I11" s="328">
        <f>I122</f>
        <v>0</v>
      </c>
    </row>
    <row r="13" spans="2:10">
      <c r="C13" s="9" t="s">
        <v>179</v>
      </c>
      <c r="D13" t="s">
        <v>180</v>
      </c>
      <c r="I13" s="328">
        <f>I183</f>
        <v>0</v>
      </c>
    </row>
    <row r="15" spans="2:10">
      <c r="C15" s="9" t="s">
        <v>142</v>
      </c>
      <c r="D15" t="s">
        <v>303</v>
      </c>
      <c r="I15" s="328">
        <f>I214</f>
        <v>0</v>
      </c>
    </row>
    <row r="17" spans="2:9">
      <c r="C17" s="9" t="s">
        <v>183</v>
      </c>
      <c r="D17" t="s">
        <v>184</v>
      </c>
      <c r="I17" s="328">
        <f>I250</f>
        <v>0</v>
      </c>
    </row>
    <row r="19" spans="2:9">
      <c r="C19" s="9" t="s">
        <v>185</v>
      </c>
      <c r="D19" t="s">
        <v>186</v>
      </c>
      <c r="I19" s="328">
        <f>I261</f>
        <v>0</v>
      </c>
    </row>
    <row r="20" spans="2:9">
      <c r="B20" s="15"/>
      <c r="C20" s="16"/>
      <c r="D20" s="15"/>
      <c r="E20" s="15"/>
      <c r="F20" s="15"/>
      <c r="G20" s="17"/>
      <c r="H20" s="15"/>
      <c r="I20" s="17"/>
    </row>
    <row r="22" spans="2:9">
      <c r="D22" t="s">
        <v>187</v>
      </c>
      <c r="I22" s="328">
        <f>SUM(I9:I21)</f>
        <v>0</v>
      </c>
    </row>
    <row r="23" spans="2:9">
      <c r="B23" s="15"/>
      <c r="C23" s="16"/>
      <c r="D23" s="15"/>
      <c r="E23" s="15"/>
      <c r="F23" s="15"/>
      <c r="G23" s="17"/>
      <c r="H23" s="15"/>
      <c r="I23" s="17"/>
    </row>
    <row r="25" spans="2:9">
      <c r="D25" t="s">
        <v>118</v>
      </c>
      <c r="I25" s="328">
        <f>0.22*I22</f>
        <v>0</v>
      </c>
    </row>
    <row r="26" spans="2:9">
      <c r="B26" s="15"/>
      <c r="C26" s="16"/>
      <c r="D26" s="15"/>
      <c r="E26" s="15"/>
      <c r="F26" s="15"/>
      <c r="G26" s="17"/>
      <c r="H26" s="15"/>
      <c r="I26" s="17"/>
    </row>
    <row r="28" spans="2:9" ht="13.8" thickBot="1">
      <c r="D28" s="18" t="s">
        <v>188</v>
      </c>
      <c r="E28" s="19"/>
      <c r="F28" s="19"/>
      <c r="G28" s="450"/>
      <c r="H28" s="19"/>
      <c r="I28" s="330">
        <f>SUM(I22:I27)</f>
        <v>0</v>
      </c>
    </row>
    <row r="29" spans="2:9" ht="13.8" thickTop="1"/>
    <row r="36" spans="3:9">
      <c r="D36" s="11"/>
    </row>
    <row r="40" spans="3:9">
      <c r="C40" s="332">
        <v>1</v>
      </c>
      <c r="D40" s="333" t="s">
        <v>176</v>
      </c>
      <c r="E40" s="1"/>
      <c r="F40" s="1"/>
      <c r="G40" s="334"/>
      <c r="H40" s="1"/>
      <c r="I40" s="334"/>
    </row>
    <row r="41" spans="3:9">
      <c r="C41" s="20">
        <v>11</v>
      </c>
      <c r="D41" s="11" t="s">
        <v>189</v>
      </c>
    </row>
    <row r="43" spans="3:9">
      <c r="C43" s="9" t="s">
        <v>104</v>
      </c>
      <c r="D43" t="s">
        <v>779</v>
      </c>
    </row>
    <row r="44" spans="3:9">
      <c r="D44" t="s">
        <v>190</v>
      </c>
      <c r="E44">
        <v>8</v>
      </c>
      <c r="G44" s="338"/>
      <c r="I44" s="328">
        <f>E44*G44</f>
        <v>0</v>
      </c>
    </row>
    <row r="46" spans="3:9">
      <c r="C46" s="20">
        <v>12</v>
      </c>
      <c r="D46" s="11" t="s">
        <v>191</v>
      </c>
    </row>
    <row r="47" spans="3:9">
      <c r="D47" s="11"/>
    </row>
    <row r="48" spans="3:9">
      <c r="D48" s="12" t="s">
        <v>1</v>
      </c>
    </row>
    <row r="49" spans="2:9">
      <c r="D49" s="12" t="s">
        <v>2</v>
      </c>
    </row>
    <row r="50" spans="2:9">
      <c r="D50" s="12"/>
    </row>
    <row r="51" spans="2:9">
      <c r="C51" s="9" t="s">
        <v>233</v>
      </c>
      <c r="D51" s="12" t="s">
        <v>247</v>
      </c>
    </row>
    <row r="52" spans="2:9">
      <c r="D52" s="12" t="s">
        <v>248</v>
      </c>
    </row>
    <row r="53" spans="2:9">
      <c r="D53" s="12" t="s">
        <v>193</v>
      </c>
      <c r="E53">
        <v>22</v>
      </c>
      <c r="G53" s="338"/>
      <c r="I53" s="328">
        <f>E53*G53</f>
        <v>0</v>
      </c>
    </row>
    <row r="54" spans="2:9">
      <c r="D54" s="12"/>
    </row>
    <row r="55" spans="2:9">
      <c r="C55" s="9" t="s">
        <v>32</v>
      </c>
      <c r="D55" s="12" t="s">
        <v>33</v>
      </c>
    </row>
    <row r="56" spans="2:9">
      <c r="D56" s="12" t="s">
        <v>334</v>
      </c>
    </row>
    <row r="57" spans="2:9">
      <c r="D57" s="12" t="s">
        <v>193</v>
      </c>
      <c r="E57" s="30">
        <v>3</v>
      </c>
      <c r="G57" s="338"/>
      <c r="I57" s="328">
        <f>E57*G57</f>
        <v>0</v>
      </c>
    </row>
    <row r="58" spans="2:9">
      <c r="D58" s="12"/>
      <c r="E58" s="30"/>
    </row>
    <row r="59" spans="2:9">
      <c r="C59" s="9" t="s">
        <v>521</v>
      </c>
      <c r="D59" s="12" t="s">
        <v>330</v>
      </c>
    </row>
    <row r="60" spans="2:9">
      <c r="D60" s="12" t="s">
        <v>331</v>
      </c>
    </row>
    <row r="61" spans="2:9">
      <c r="D61" s="12" t="s">
        <v>18</v>
      </c>
      <c r="E61">
        <v>21</v>
      </c>
      <c r="G61" s="338"/>
      <c r="I61" s="328">
        <f>E61*G61</f>
        <v>0</v>
      </c>
    </row>
    <row r="62" spans="2:9">
      <c r="B62" s="15"/>
      <c r="C62" s="16"/>
      <c r="D62" s="15"/>
      <c r="E62" s="15"/>
      <c r="F62" s="15"/>
      <c r="G62" s="17"/>
      <c r="H62" s="15"/>
      <c r="I62" s="17"/>
    </row>
    <row r="63" spans="2:9">
      <c r="G63" s="451"/>
      <c r="H63" s="11"/>
    </row>
    <row r="64" spans="2:9" ht="13.8" thickBot="1">
      <c r="F64" s="21" t="s">
        <v>188</v>
      </c>
      <c r="G64" s="450"/>
      <c r="H64" s="19"/>
      <c r="I64" s="330">
        <f>SUM(I42:I63)</f>
        <v>0</v>
      </c>
    </row>
    <row r="65" spans="3:9" ht="13.8" thickTop="1"/>
    <row r="66" spans="3:9">
      <c r="C66" s="332">
        <v>2</v>
      </c>
      <c r="D66" s="332" t="s">
        <v>3</v>
      </c>
      <c r="E66" s="1"/>
      <c r="F66" s="1"/>
      <c r="G66" s="334"/>
      <c r="H66" s="1"/>
      <c r="I66" s="334"/>
    </row>
    <row r="67" spans="3:9">
      <c r="C67" s="20"/>
      <c r="D67" s="11"/>
    </row>
    <row r="68" spans="3:9">
      <c r="C68" s="20">
        <v>21</v>
      </c>
      <c r="D68" s="11" t="s">
        <v>4</v>
      </c>
    </row>
    <row r="70" spans="3:9">
      <c r="C70" s="9" t="s">
        <v>38</v>
      </c>
      <c r="D70" t="s">
        <v>36</v>
      </c>
    </row>
    <row r="71" spans="3:9">
      <c r="D71" s="441" t="s">
        <v>37</v>
      </c>
    </row>
    <row r="72" spans="3:9">
      <c r="D72" t="s">
        <v>5</v>
      </c>
      <c r="E72">
        <v>12.6</v>
      </c>
      <c r="G72" s="338"/>
      <c r="I72" s="328">
        <f>E72*G72</f>
        <v>0</v>
      </c>
    </row>
    <row r="73" spans="3:9" ht="17.399999999999999">
      <c r="D73" s="13"/>
      <c r="E73" s="13"/>
      <c r="F73" s="13"/>
      <c r="G73"/>
      <c r="H73" s="13"/>
    </row>
    <row r="74" spans="3:9">
      <c r="C74" s="9" t="s">
        <v>42</v>
      </c>
      <c r="D74" t="s">
        <v>43</v>
      </c>
    </row>
    <row r="75" spans="3:9">
      <c r="D75" t="s">
        <v>40</v>
      </c>
    </row>
    <row r="76" spans="3:9">
      <c r="D76" t="s">
        <v>5</v>
      </c>
      <c r="E76">
        <v>33</v>
      </c>
      <c r="G76" s="338"/>
      <c r="I76" s="328">
        <f>E76*G76</f>
        <v>0</v>
      </c>
    </row>
    <row r="77" spans="3:9" ht="14.25" customHeight="1">
      <c r="D77" s="13"/>
      <c r="E77" s="13"/>
      <c r="F77" s="13"/>
      <c r="G77"/>
      <c r="H77" s="13"/>
    </row>
    <row r="78" spans="3:9">
      <c r="C78" s="20">
        <v>22</v>
      </c>
      <c r="D78" s="11" t="s">
        <v>6</v>
      </c>
    </row>
    <row r="80" spans="3:9">
      <c r="C80" s="9" t="s">
        <v>50</v>
      </c>
      <c r="D80" t="s">
        <v>48</v>
      </c>
    </row>
    <row r="81" spans="3:9">
      <c r="D81" t="s">
        <v>49</v>
      </c>
    </row>
    <row r="82" spans="3:9">
      <c r="D82" t="s">
        <v>193</v>
      </c>
      <c r="E82" s="10">
        <v>52</v>
      </c>
      <c r="G82" s="338"/>
      <c r="I82" s="328">
        <f>E82*G82</f>
        <v>0</v>
      </c>
    </row>
    <row r="83" spans="3:9">
      <c r="E83" s="10"/>
    </row>
    <row r="84" spans="3:9">
      <c r="C84" s="20">
        <v>23</v>
      </c>
      <c r="D84" s="11" t="s">
        <v>51</v>
      </c>
      <c r="E84" s="10"/>
    </row>
    <row r="85" spans="3:9">
      <c r="E85" s="10"/>
    </row>
    <row r="86" spans="3:9">
      <c r="C86" s="9" t="s">
        <v>52</v>
      </c>
      <c r="D86" t="s">
        <v>53</v>
      </c>
      <c r="E86" s="10"/>
    </row>
    <row r="87" spans="3:9">
      <c r="D87" t="s">
        <v>242</v>
      </c>
      <c r="E87" s="10"/>
    </row>
    <row r="88" spans="3:9">
      <c r="D88" t="s">
        <v>193</v>
      </c>
      <c r="E88" s="10">
        <v>52</v>
      </c>
      <c r="G88" s="338"/>
      <c r="I88" s="328">
        <f>E88*G88</f>
        <v>0</v>
      </c>
    </row>
    <row r="90" spans="3:9">
      <c r="C90" s="20">
        <v>24</v>
      </c>
      <c r="D90" s="11" t="s">
        <v>7</v>
      </c>
    </row>
    <row r="92" spans="3:9">
      <c r="C92" s="9" t="s">
        <v>8</v>
      </c>
      <c r="D92" t="s">
        <v>239</v>
      </c>
    </row>
    <row r="93" spans="3:9">
      <c r="D93" t="s">
        <v>241</v>
      </c>
    </row>
    <row r="94" spans="3:9">
      <c r="D94" t="s">
        <v>240</v>
      </c>
    </row>
    <row r="95" spans="3:9">
      <c r="D95" t="s">
        <v>5</v>
      </c>
      <c r="E95">
        <v>19</v>
      </c>
      <c r="G95" s="338"/>
      <c r="I95" s="328">
        <f>E95*G95</f>
        <v>0</v>
      </c>
    </row>
    <row r="97" spans="3:9">
      <c r="C97" s="20">
        <v>25</v>
      </c>
      <c r="D97" s="11" t="s">
        <v>9</v>
      </c>
    </row>
    <row r="99" spans="3:9">
      <c r="C99" s="9" t="s">
        <v>55</v>
      </c>
      <c r="D99" t="s">
        <v>10</v>
      </c>
    </row>
    <row r="100" spans="3:9">
      <c r="D100" t="s">
        <v>54</v>
      </c>
    </row>
    <row r="101" spans="3:9">
      <c r="D101" t="s">
        <v>193</v>
      </c>
      <c r="E101">
        <v>21</v>
      </c>
      <c r="G101" s="338"/>
      <c r="I101" s="328">
        <f>E101*G101</f>
        <v>0</v>
      </c>
    </row>
    <row r="103" spans="3:9">
      <c r="C103" s="442" t="s">
        <v>194</v>
      </c>
      <c r="D103" s="442" t="s">
        <v>195</v>
      </c>
      <c r="E103" s="443"/>
      <c r="F103" s="443"/>
      <c r="G103" s="445"/>
      <c r="H103" s="443"/>
      <c r="I103" s="445"/>
    </row>
    <row r="104" spans="3:9">
      <c r="C104" s="443"/>
      <c r="D104" s="442" t="s">
        <v>196</v>
      </c>
      <c r="E104" s="443"/>
      <c r="F104" s="443"/>
      <c r="G104" s="445"/>
      <c r="H104" s="443"/>
      <c r="I104" s="445"/>
    </row>
    <row r="105" spans="3:9">
      <c r="C105" s="443"/>
      <c r="D105" s="443" t="s">
        <v>193</v>
      </c>
      <c r="E105" s="443">
        <v>21</v>
      </c>
      <c r="F105" s="443"/>
      <c r="G105" s="339"/>
      <c r="H105" s="443"/>
      <c r="I105" s="453">
        <f>E105*G105</f>
        <v>0</v>
      </c>
    </row>
    <row r="107" spans="3:9">
      <c r="C107" s="20">
        <v>29</v>
      </c>
      <c r="D107" s="11" t="s">
        <v>56</v>
      </c>
    </row>
    <row r="108" spans="3:9">
      <c r="C108"/>
      <c r="D108" s="12" t="s">
        <v>1</v>
      </c>
    </row>
    <row r="109" spans="3:9">
      <c r="C109"/>
      <c r="D109" s="12" t="s">
        <v>2</v>
      </c>
    </row>
    <row r="110" spans="3:9" ht="17.399999999999999">
      <c r="D110" s="13"/>
      <c r="E110" s="13"/>
      <c r="F110" s="13"/>
      <c r="G110"/>
      <c r="H110" s="13"/>
      <c r="I110" s="14"/>
    </row>
    <row r="111" spans="3:9">
      <c r="C111" s="9" t="s">
        <v>57</v>
      </c>
      <c r="D111" t="s">
        <v>11</v>
      </c>
    </row>
    <row r="112" spans="3:9">
      <c r="D112" t="s">
        <v>5</v>
      </c>
      <c r="E112" s="32">
        <f>E72-E101*0.15</f>
        <v>9.4499999999999993</v>
      </c>
      <c r="G112" s="338"/>
      <c r="I112" s="328">
        <f>E112*G112</f>
        <v>0</v>
      </c>
    </row>
    <row r="113" spans="2:9">
      <c r="C113"/>
      <c r="G113"/>
    </row>
    <row r="114" spans="2:9">
      <c r="C114" s="9" t="s">
        <v>61</v>
      </c>
      <c r="D114" t="s">
        <v>60</v>
      </c>
    </row>
    <row r="115" spans="2:9">
      <c r="D115" t="s">
        <v>5</v>
      </c>
      <c r="E115">
        <f>E76</f>
        <v>33</v>
      </c>
      <c r="G115" s="338"/>
      <c r="I115" s="328">
        <f>E115*G115</f>
        <v>0</v>
      </c>
    </row>
    <row r="116" spans="2:9">
      <c r="C116"/>
    </row>
    <row r="117" spans="2:9">
      <c r="C117" s="9" t="s">
        <v>61</v>
      </c>
      <c r="D117" t="s">
        <v>354</v>
      </c>
    </row>
    <row r="118" spans="2:9">
      <c r="D118" t="s">
        <v>0</v>
      </c>
    </row>
    <row r="119" spans="2:9">
      <c r="C119"/>
      <c r="D119" t="s">
        <v>5</v>
      </c>
      <c r="E119">
        <f>E115</f>
        <v>33</v>
      </c>
      <c r="G119" s="338"/>
      <c r="I119" s="328">
        <f>E119*G119</f>
        <v>0</v>
      </c>
    </row>
    <row r="120" spans="2:9">
      <c r="B120" s="15"/>
      <c r="C120" s="16"/>
      <c r="D120" s="15"/>
      <c r="E120" s="15"/>
      <c r="F120" s="15"/>
      <c r="G120" s="17"/>
      <c r="H120" s="15"/>
      <c r="I120" s="17"/>
    </row>
    <row r="121" spans="2:9" ht="12.6" customHeight="1"/>
    <row r="122" spans="2:9" ht="13.8" thickBot="1">
      <c r="F122" s="21" t="s">
        <v>188</v>
      </c>
      <c r="G122" s="450"/>
      <c r="H122" s="19"/>
      <c r="I122" s="330">
        <f>SUM(I70:I121)</f>
        <v>0</v>
      </c>
    </row>
    <row r="123" spans="2:9" ht="13.8" thickTop="1"/>
    <row r="124" spans="2:9">
      <c r="C124" s="332">
        <v>3</v>
      </c>
      <c r="D124" s="333" t="s">
        <v>180</v>
      </c>
      <c r="E124" s="1"/>
      <c r="F124" s="1"/>
      <c r="G124" s="334"/>
      <c r="H124" s="1"/>
      <c r="I124" s="334"/>
    </row>
    <row r="125" spans="2:9">
      <c r="C125" s="20"/>
      <c r="D125" s="11"/>
    </row>
    <row r="126" spans="2:9" ht="13.8">
      <c r="C126" s="43" t="s">
        <v>127</v>
      </c>
      <c r="D126" s="11"/>
    </row>
    <row r="127" spans="2:9">
      <c r="C127"/>
      <c r="D127" s="11"/>
    </row>
    <row r="128" spans="2:9" ht="55.5" customHeight="1">
      <c r="C128" s="521" t="s">
        <v>128</v>
      </c>
      <c r="D128" s="521"/>
      <c r="E128" s="521"/>
      <c r="F128" s="521"/>
      <c r="G128" s="521"/>
      <c r="H128" s="521"/>
      <c r="I128" s="521"/>
    </row>
    <row r="129" spans="3:9">
      <c r="C129" s="30"/>
      <c r="D129" s="11"/>
      <c r="E129" s="41"/>
      <c r="F129" s="41"/>
      <c r="G129" s="40"/>
      <c r="H129" s="41"/>
      <c r="I129" s="40"/>
    </row>
    <row r="130" spans="3:9">
      <c r="C130" s="41" t="s">
        <v>129</v>
      </c>
      <c r="D130" s="11"/>
      <c r="E130" s="41"/>
      <c r="F130" s="41"/>
      <c r="G130" s="40"/>
      <c r="H130" s="41"/>
      <c r="I130" s="40"/>
    </row>
    <row r="131" spans="3:9" ht="43.5" customHeight="1">
      <c r="C131" s="520" t="s">
        <v>130</v>
      </c>
      <c r="D131" s="520"/>
      <c r="E131" s="520"/>
      <c r="F131" s="520"/>
      <c r="G131" s="520"/>
      <c r="H131" s="520"/>
      <c r="I131" s="520"/>
    </row>
    <row r="132" spans="3:9" ht="46.5" customHeight="1">
      <c r="C132" s="520" t="s">
        <v>136</v>
      </c>
      <c r="D132" s="520"/>
      <c r="E132" s="520"/>
      <c r="F132" s="520"/>
      <c r="G132" s="520"/>
      <c r="H132" s="520"/>
      <c r="I132" s="520"/>
    </row>
    <row r="133" spans="3:9">
      <c r="C133" s="41"/>
      <c r="D133" s="11"/>
      <c r="E133" s="41"/>
      <c r="F133" s="41"/>
      <c r="G133" s="40"/>
      <c r="H133" s="41"/>
      <c r="I133" s="40"/>
    </row>
    <row r="134" spans="3:9">
      <c r="C134" s="41" t="s">
        <v>131</v>
      </c>
      <c r="D134" s="11"/>
      <c r="E134" s="41"/>
      <c r="F134" s="41"/>
      <c r="G134" s="40"/>
      <c r="H134" s="41"/>
      <c r="I134" s="40"/>
    </row>
    <row r="135" spans="3:9" ht="60.75" customHeight="1">
      <c r="C135" s="520" t="s">
        <v>132</v>
      </c>
      <c r="D135" s="520"/>
      <c r="E135" s="520"/>
      <c r="F135" s="520"/>
      <c r="G135" s="520"/>
      <c r="H135" s="520"/>
      <c r="I135" s="520"/>
    </row>
    <row r="136" spans="3:9">
      <c r="C136" s="41"/>
      <c r="D136" s="11"/>
      <c r="E136" s="41"/>
      <c r="F136" s="41"/>
      <c r="G136" s="40"/>
      <c r="H136" s="41"/>
      <c r="I136" s="40"/>
    </row>
    <row r="137" spans="3:9" ht="20.25" customHeight="1">
      <c r="C137" s="41" t="s">
        <v>133</v>
      </c>
      <c r="D137" s="11"/>
      <c r="E137" s="41"/>
      <c r="F137" s="41"/>
      <c r="G137" s="40"/>
      <c r="H137" s="41"/>
      <c r="I137" s="40"/>
    </row>
    <row r="138" spans="3:9">
      <c r="C138" s="41"/>
      <c r="D138" s="11"/>
      <c r="E138" s="41"/>
      <c r="F138" s="41"/>
      <c r="G138" s="40"/>
      <c r="H138" s="41"/>
      <c r="I138" s="40"/>
    </row>
    <row r="139" spans="3:9" ht="39.75" customHeight="1">
      <c r="C139" s="520" t="s">
        <v>134</v>
      </c>
      <c r="D139" s="520"/>
      <c r="E139" s="520"/>
      <c r="F139" s="520"/>
      <c r="G139" s="520"/>
      <c r="H139" s="520"/>
      <c r="I139" s="520"/>
    </row>
    <row r="140" spans="3:9">
      <c r="C140" s="41"/>
      <c r="D140" s="11"/>
      <c r="E140" s="41"/>
      <c r="F140" s="41"/>
      <c r="G140" s="40"/>
      <c r="H140" s="41"/>
      <c r="I140" s="40"/>
    </row>
    <row r="141" spans="3:9">
      <c r="C141" s="41" t="s">
        <v>135</v>
      </c>
      <c r="D141" s="11"/>
      <c r="E141" s="41"/>
      <c r="F141" s="41"/>
      <c r="G141" s="40"/>
      <c r="H141" s="41"/>
      <c r="I141" s="40"/>
    </row>
    <row r="142" spans="3:9">
      <c r="C142" s="41"/>
      <c r="D142" s="11"/>
      <c r="E142" s="41"/>
      <c r="F142" s="41"/>
      <c r="G142" s="40"/>
      <c r="H142" s="41"/>
      <c r="I142" s="40"/>
    </row>
    <row r="143" spans="3:9">
      <c r="C143" s="41" t="s">
        <v>137</v>
      </c>
      <c r="D143" s="11"/>
      <c r="E143" s="41"/>
      <c r="F143" s="41"/>
      <c r="G143" s="40"/>
      <c r="H143" s="41"/>
      <c r="I143" s="40"/>
    </row>
    <row r="144" spans="3:9" ht="27" customHeight="1">
      <c r="C144" s="520" t="s">
        <v>138</v>
      </c>
      <c r="D144" s="520"/>
      <c r="E144" s="520"/>
      <c r="F144" s="520"/>
      <c r="G144" s="520"/>
      <c r="H144" s="520"/>
      <c r="I144" s="520"/>
    </row>
    <row r="145" spans="2:9">
      <c r="C145" s="41"/>
      <c r="D145" s="11"/>
      <c r="E145" s="41"/>
      <c r="F145" s="41"/>
      <c r="G145" s="40"/>
      <c r="H145" s="41"/>
      <c r="I145" s="40"/>
    </row>
    <row r="146" spans="2:9" ht="15" customHeight="1">
      <c r="C146" s="520" t="s">
        <v>139</v>
      </c>
      <c r="D146" s="520"/>
      <c r="E146" s="520"/>
      <c r="F146" s="520"/>
      <c r="G146" s="520"/>
      <c r="H146" s="520"/>
      <c r="I146" s="520"/>
    </row>
    <row r="147" spans="2:9" ht="16.5" customHeight="1">
      <c r="C147" s="520" t="s">
        <v>140</v>
      </c>
      <c r="D147" s="520"/>
      <c r="E147" s="520"/>
      <c r="F147" s="520"/>
      <c r="G147" s="520"/>
      <c r="H147" s="520"/>
      <c r="I147" s="520"/>
    </row>
    <row r="148" spans="2:9">
      <c r="C148" s="20"/>
      <c r="D148" s="11"/>
    </row>
    <row r="149" spans="2:9">
      <c r="C149" s="20">
        <v>31</v>
      </c>
      <c r="D149" s="11" t="s">
        <v>12</v>
      </c>
    </row>
    <row r="150" spans="2:9">
      <c r="C150" s="20"/>
      <c r="D150" s="11"/>
    </row>
    <row r="151" spans="2:9">
      <c r="C151" s="20">
        <v>311</v>
      </c>
      <c r="D151" s="11" t="s">
        <v>13</v>
      </c>
    </row>
    <row r="153" spans="2:9">
      <c r="C153" s="9" t="s">
        <v>28</v>
      </c>
      <c r="D153" t="s">
        <v>315</v>
      </c>
    </row>
    <row r="154" spans="2:9">
      <c r="D154" t="s">
        <v>199</v>
      </c>
    </row>
    <row r="155" spans="2:9">
      <c r="D155" t="s">
        <v>351</v>
      </c>
    </row>
    <row r="156" spans="2:9">
      <c r="B156" t="s">
        <v>114</v>
      </c>
      <c r="D156" t="s">
        <v>5</v>
      </c>
      <c r="E156">
        <v>12.5</v>
      </c>
      <c r="G156" s="338"/>
      <c r="I156" s="328">
        <f>E156*G156</f>
        <v>0</v>
      </c>
    </row>
    <row r="158" spans="2:9">
      <c r="C158" s="9" t="s">
        <v>234</v>
      </c>
      <c r="D158" t="s">
        <v>235</v>
      </c>
    </row>
    <row r="159" spans="2:9">
      <c r="D159" t="s">
        <v>236</v>
      </c>
    </row>
    <row r="160" spans="2:9">
      <c r="D160" t="s">
        <v>363</v>
      </c>
    </row>
    <row r="161" spans="3:9">
      <c r="D161" t="s">
        <v>193</v>
      </c>
      <c r="E161" s="10">
        <v>47</v>
      </c>
      <c r="G161" s="338"/>
      <c r="I161" s="328">
        <f>E161*G161</f>
        <v>0</v>
      </c>
    </row>
    <row r="163" spans="3:9">
      <c r="C163" s="20">
        <v>32</v>
      </c>
      <c r="D163" s="11" t="s">
        <v>100</v>
      </c>
    </row>
    <row r="164" spans="3:9">
      <c r="C164" s="22"/>
      <c r="D164" s="23"/>
      <c r="E164" s="22"/>
      <c r="F164" s="22"/>
      <c r="G164" s="454"/>
    </row>
    <row r="165" spans="3:9">
      <c r="C165" s="20">
        <v>322</v>
      </c>
      <c r="D165" s="11" t="s">
        <v>14</v>
      </c>
    </row>
    <row r="167" spans="3:9">
      <c r="C167" s="9" t="s">
        <v>102</v>
      </c>
      <c r="D167" t="s">
        <v>101</v>
      </c>
    </row>
    <row r="168" spans="3:9">
      <c r="D168" t="s">
        <v>641</v>
      </c>
    </row>
    <row r="169" spans="3:9">
      <c r="D169" t="s">
        <v>640</v>
      </c>
    </row>
    <row r="170" spans="3:9">
      <c r="D170" t="s">
        <v>193</v>
      </c>
      <c r="E170">
        <v>47</v>
      </c>
      <c r="G170" s="338"/>
      <c r="I170" s="328">
        <f>E170*G170</f>
        <v>0</v>
      </c>
    </row>
    <row r="171" spans="3:9">
      <c r="E171" s="32"/>
    </row>
    <row r="172" spans="3:9">
      <c r="C172" s="20">
        <v>35</v>
      </c>
      <c r="D172" s="11" t="s">
        <v>15</v>
      </c>
    </row>
    <row r="173" spans="3:9">
      <c r="C173" s="20"/>
      <c r="E173" s="33"/>
    </row>
    <row r="174" spans="3:9">
      <c r="C174" s="9" t="s">
        <v>237</v>
      </c>
      <c r="D174" t="s">
        <v>587</v>
      </c>
      <c r="E174" s="33"/>
    </row>
    <row r="175" spans="3:9">
      <c r="C175" s="20"/>
      <c r="D175" t="s">
        <v>586</v>
      </c>
      <c r="E175" s="33"/>
    </row>
    <row r="176" spans="3:9">
      <c r="C176" s="20"/>
      <c r="D176" t="s">
        <v>18</v>
      </c>
      <c r="E176" s="33">
        <v>3</v>
      </c>
      <c r="G176" s="338"/>
      <c r="I176" s="328">
        <f>E176*G176</f>
        <v>0</v>
      </c>
    </row>
    <row r="177" spans="2:9">
      <c r="C177" s="20"/>
      <c r="E177" s="33"/>
    </row>
    <row r="178" spans="2:9">
      <c r="C178" s="9" t="s">
        <v>225</v>
      </c>
      <c r="D178" t="s">
        <v>238</v>
      </c>
      <c r="E178" s="33"/>
    </row>
    <row r="179" spans="2:9">
      <c r="D179" t="s">
        <v>350</v>
      </c>
      <c r="E179" s="33"/>
    </row>
    <row r="180" spans="2:9">
      <c r="D180" t="s">
        <v>18</v>
      </c>
      <c r="E180" s="33">
        <v>9</v>
      </c>
      <c r="G180" s="338"/>
      <c r="I180" s="328">
        <f>E180*G180</f>
        <v>0</v>
      </c>
    </row>
    <row r="181" spans="2:9">
      <c r="B181" s="15"/>
      <c r="C181" s="16"/>
      <c r="D181" s="15"/>
      <c r="E181" s="15"/>
      <c r="F181" s="15"/>
      <c r="G181" s="17"/>
      <c r="H181" s="15"/>
      <c r="I181" s="17"/>
    </row>
    <row r="183" spans="2:9" ht="13.8" thickBot="1">
      <c r="F183" s="21" t="s">
        <v>188</v>
      </c>
      <c r="G183" s="450"/>
      <c r="H183" s="19"/>
      <c r="I183" s="330">
        <f>SUM(I154:I182)</f>
        <v>0</v>
      </c>
    </row>
    <row r="184" spans="2:9" ht="13.8" thickTop="1">
      <c r="F184" s="11"/>
      <c r="G184" s="451"/>
      <c r="H184" s="11"/>
    </row>
    <row r="185" spans="2:9">
      <c r="F185" s="11"/>
      <c r="G185" s="451"/>
      <c r="H185" s="11"/>
    </row>
    <row r="186" spans="2:9">
      <c r="C186" s="20">
        <v>5</v>
      </c>
      <c r="D186" s="20" t="s">
        <v>389</v>
      </c>
      <c r="F186" s="11"/>
    </row>
    <row r="187" spans="2:9">
      <c r="C187" s="20">
        <v>51</v>
      </c>
      <c r="D187" s="11" t="s">
        <v>390</v>
      </c>
      <c r="F187" s="11"/>
    </row>
    <row r="188" spans="2:9">
      <c r="F188" s="11"/>
    </row>
    <row r="189" spans="2:9">
      <c r="C189" s="439" t="s">
        <v>391</v>
      </c>
      <c r="D189" s="41" t="s">
        <v>392</v>
      </c>
      <c r="E189" s="41"/>
      <c r="F189" s="11"/>
    </row>
    <row r="190" spans="2:9">
      <c r="C190" s="439"/>
      <c r="D190" t="s">
        <v>576</v>
      </c>
      <c r="E190" s="41"/>
      <c r="F190" s="11"/>
    </row>
    <row r="191" spans="2:9">
      <c r="C191" s="439"/>
      <c r="D191" t="s">
        <v>18</v>
      </c>
      <c r="E191" s="12">
        <v>27.4</v>
      </c>
      <c r="F191" s="11"/>
      <c r="G191" s="338"/>
      <c r="I191" s="328">
        <f>E191*G191</f>
        <v>0</v>
      </c>
    </row>
    <row r="192" spans="2:9">
      <c r="F192" s="11"/>
    </row>
    <row r="193" spans="3:9">
      <c r="C193" s="20">
        <v>52</v>
      </c>
      <c r="D193" s="11" t="s">
        <v>393</v>
      </c>
      <c r="F193" s="11"/>
    </row>
    <row r="194" spans="3:9">
      <c r="F194" s="11"/>
    </row>
    <row r="195" spans="3:9">
      <c r="C195" s="439" t="s">
        <v>394</v>
      </c>
      <c r="D195" s="41" t="s">
        <v>395</v>
      </c>
      <c r="E195" s="41"/>
      <c r="F195" s="11"/>
    </row>
    <row r="196" spans="3:9">
      <c r="C196" s="439"/>
      <c r="D196" s="41" t="s">
        <v>396</v>
      </c>
      <c r="E196" s="41"/>
      <c r="F196" s="11"/>
    </row>
    <row r="197" spans="3:9">
      <c r="C197" s="439"/>
      <c r="D197" s="41" t="s">
        <v>397</v>
      </c>
      <c r="E197" s="41"/>
      <c r="F197" s="11"/>
    </row>
    <row r="198" spans="3:9">
      <c r="C198" s="439"/>
      <c r="D198" s="41" t="s">
        <v>398</v>
      </c>
      <c r="E198" s="41">
        <v>700</v>
      </c>
      <c r="F198" s="11"/>
      <c r="G198" s="338"/>
      <c r="I198" s="328">
        <f>E198*G198</f>
        <v>0</v>
      </c>
    </row>
    <row r="199" spans="3:9">
      <c r="F199" s="11"/>
    </row>
    <row r="200" spans="3:9">
      <c r="C200" s="20">
        <v>53</v>
      </c>
      <c r="D200" s="11" t="s">
        <v>399</v>
      </c>
      <c r="F200" s="11"/>
    </row>
    <row r="201" spans="3:9">
      <c r="C201" s="439"/>
      <c r="D201" s="41"/>
      <c r="F201" s="11"/>
    </row>
    <row r="202" spans="3:9">
      <c r="C202" s="439" t="s">
        <v>400</v>
      </c>
      <c r="D202" t="s">
        <v>401</v>
      </c>
      <c r="F202" s="11"/>
    </row>
    <row r="203" spans="3:9">
      <c r="C203" s="439"/>
      <c r="D203" t="s">
        <v>402</v>
      </c>
      <c r="F203" s="11"/>
    </row>
    <row r="204" spans="3:9">
      <c r="C204" s="439"/>
      <c r="D204" t="s">
        <v>403</v>
      </c>
      <c r="F204" s="11"/>
    </row>
    <row r="205" spans="3:9">
      <c r="C205" s="439"/>
      <c r="D205" s="41" t="s">
        <v>5</v>
      </c>
      <c r="E205">
        <v>2.85</v>
      </c>
      <c r="F205" s="11"/>
      <c r="G205" s="338"/>
      <c r="I205" s="328">
        <f>E205*G205</f>
        <v>0</v>
      </c>
    </row>
    <row r="206" spans="3:9">
      <c r="C206" s="439"/>
      <c r="D206" s="41"/>
      <c r="F206" s="11"/>
    </row>
    <row r="207" spans="3:9">
      <c r="C207" s="439" t="s">
        <v>404</v>
      </c>
      <c r="D207" t="s">
        <v>405</v>
      </c>
      <c r="F207" s="11"/>
    </row>
    <row r="208" spans="3:9">
      <c r="C208" s="439"/>
      <c r="D208" t="s">
        <v>406</v>
      </c>
      <c r="F208" s="11"/>
    </row>
    <row r="209" spans="2:9">
      <c r="C209" s="439"/>
      <c r="D209" t="s">
        <v>976</v>
      </c>
      <c r="F209" s="11"/>
    </row>
    <row r="210" spans="2:9">
      <c r="C210" s="439"/>
      <c r="D210" t="s">
        <v>408</v>
      </c>
      <c r="F210" s="11"/>
    </row>
    <row r="211" spans="2:9">
      <c r="C211" s="439"/>
      <c r="D211" s="41" t="s">
        <v>5</v>
      </c>
      <c r="E211">
        <v>6.4</v>
      </c>
      <c r="F211" s="11"/>
      <c r="G211" s="338"/>
      <c r="I211" s="328">
        <f>E211*G211</f>
        <v>0</v>
      </c>
    </row>
    <row r="212" spans="2:9">
      <c r="B212" s="15"/>
      <c r="C212" s="16"/>
      <c r="D212" s="15"/>
      <c r="E212" s="15"/>
      <c r="F212" s="15"/>
      <c r="G212" s="17"/>
      <c r="H212" s="15"/>
      <c r="I212" s="17"/>
    </row>
    <row r="214" spans="2:9" ht="13.8" thickBot="1">
      <c r="F214" s="21" t="s">
        <v>188</v>
      </c>
      <c r="G214" s="450"/>
      <c r="H214" s="19"/>
      <c r="I214" s="330">
        <f>SUM(I191:I213)</f>
        <v>0</v>
      </c>
    </row>
    <row r="215" spans="2:9" ht="13.8" thickTop="1">
      <c r="F215" s="11"/>
      <c r="G215" s="451"/>
      <c r="H215" s="11"/>
    </row>
    <row r="216" spans="2:9">
      <c r="F216" s="11"/>
      <c r="G216" s="451"/>
      <c r="H216" s="11"/>
    </row>
    <row r="217" spans="2:9">
      <c r="C217" s="332">
        <v>6</v>
      </c>
      <c r="D217" s="333" t="s">
        <v>184</v>
      </c>
      <c r="E217" s="1"/>
      <c r="F217" s="1"/>
      <c r="G217" s="334"/>
      <c r="H217" s="1"/>
      <c r="I217" s="334"/>
    </row>
    <row r="219" spans="2:9">
      <c r="C219" s="9">
        <v>62</v>
      </c>
      <c r="D219" s="11" t="s">
        <v>27</v>
      </c>
      <c r="G219"/>
    </row>
    <row r="220" spans="2:9" ht="15.75" customHeight="1">
      <c r="C220" s="20"/>
      <c r="D220" s="13"/>
      <c r="E220" s="13"/>
      <c r="F220" s="13"/>
      <c r="G220"/>
      <c r="H220" s="13"/>
    </row>
    <row r="221" spans="2:9">
      <c r="C221" s="9" t="s">
        <v>103</v>
      </c>
      <c r="D221" t="s">
        <v>80</v>
      </c>
    </row>
    <row r="222" spans="2:9">
      <c r="D222" t="s">
        <v>81</v>
      </c>
    </row>
    <row r="223" spans="2:9">
      <c r="D223" t="s">
        <v>82</v>
      </c>
    </row>
    <row r="224" spans="2:9">
      <c r="D224" t="s">
        <v>83</v>
      </c>
    </row>
    <row r="225" spans="3:9">
      <c r="D225" t="s">
        <v>970</v>
      </c>
    </row>
    <row r="226" spans="3:9">
      <c r="D226" t="s">
        <v>193</v>
      </c>
      <c r="E226">
        <v>32</v>
      </c>
      <c r="G226" s="338"/>
      <c r="I226" s="328">
        <f>E226*G226</f>
        <v>0</v>
      </c>
    </row>
    <row r="228" spans="3:9">
      <c r="C228" s="9" t="s">
        <v>367</v>
      </c>
      <c r="D228" t="s">
        <v>80</v>
      </c>
    </row>
    <row r="229" spans="3:9">
      <c r="D229" t="s">
        <v>81</v>
      </c>
    </row>
    <row r="230" spans="3:9">
      <c r="D230" t="s">
        <v>82</v>
      </c>
    </row>
    <row r="231" spans="3:9">
      <c r="D231" t="s">
        <v>83</v>
      </c>
    </row>
    <row r="232" spans="3:9">
      <c r="D232" t="s">
        <v>223</v>
      </c>
    </row>
    <row r="233" spans="3:9">
      <c r="D233" t="s">
        <v>971</v>
      </c>
    </row>
    <row r="234" spans="3:9">
      <c r="D234" t="s">
        <v>190</v>
      </c>
      <c r="E234">
        <v>1</v>
      </c>
      <c r="G234" s="338"/>
      <c r="I234" s="328">
        <f>E234*G234</f>
        <v>0</v>
      </c>
    </row>
    <row r="236" spans="3:9">
      <c r="C236" s="449">
        <v>66</v>
      </c>
      <c r="D236" s="363" t="s">
        <v>379</v>
      </c>
      <c r="G236"/>
    </row>
    <row r="238" spans="3:9">
      <c r="C238" s="9" t="s">
        <v>386</v>
      </c>
      <c r="D238" t="s">
        <v>387</v>
      </c>
      <c r="G238"/>
    </row>
    <row r="239" spans="3:9">
      <c r="D239" t="s">
        <v>575</v>
      </c>
      <c r="G239"/>
    </row>
    <row r="240" spans="3:9">
      <c r="D240" t="s">
        <v>780</v>
      </c>
      <c r="G240"/>
    </row>
    <row r="241" spans="2:9">
      <c r="D241" t="s">
        <v>190</v>
      </c>
      <c r="E241">
        <v>1</v>
      </c>
      <c r="G241" s="338"/>
      <c r="I241" s="328">
        <f>E241*G241</f>
        <v>0</v>
      </c>
    </row>
    <row r="243" spans="2:9">
      <c r="C243" s="9" t="s">
        <v>972</v>
      </c>
      <c r="D243" t="s">
        <v>973</v>
      </c>
      <c r="G243"/>
    </row>
    <row r="244" spans="2:9">
      <c r="D244" t="s">
        <v>974</v>
      </c>
      <c r="G244"/>
    </row>
    <row r="245" spans="2:9">
      <c r="D245" t="s">
        <v>975</v>
      </c>
      <c r="G245"/>
    </row>
    <row r="246" spans="2:9">
      <c r="D246" t="s">
        <v>190</v>
      </c>
      <c r="E246">
        <v>10</v>
      </c>
      <c r="G246" s="338"/>
      <c r="I246" s="328">
        <f>E246*G246</f>
        <v>0</v>
      </c>
    </row>
    <row r="248" spans="2:9">
      <c r="B248" s="15"/>
      <c r="C248" s="16"/>
      <c r="D248" s="15"/>
      <c r="E248" s="15"/>
      <c r="F248" s="15"/>
      <c r="G248" s="17"/>
      <c r="H248" s="15"/>
      <c r="I248" s="17"/>
    </row>
    <row r="250" spans="2:9" ht="13.8" thickBot="1">
      <c r="F250" s="21" t="s">
        <v>188</v>
      </c>
      <c r="G250" s="450"/>
      <c r="H250" s="19"/>
      <c r="I250" s="330">
        <f>SUM(I218:I249)</f>
        <v>0</v>
      </c>
    </row>
    <row r="251" spans="2:9" ht="13.8" thickTop="1">
      <c r="C251"/>
      <c r="G251"/>
      <c r="I251"/>
    </row>
    <row r="252" spans="2:9">
      <c r="C252" s="332">
        <v>7</v>
      </c>
      <c r="D252" s="333" t="s">
        <v>186</v>
      </c>
      <c r="E252" s="1"/>
      <c r="F252" s="1"/>
      <c r="G252" s="334"/>
      <c r="H252" s="1"/>
      <c r="I252" s="334"/>
    </row>
    <row r="254" spans="2:9">
      <c r="C254" s="20">
        <v>79</v>
      </c>
      <c r="D254" s="11" t="s">
        <v>85</v>
      </c>
    </row>
    <row r="256" spans="2:9">
      <c r="C256" s="9" t="s">
        <v>111</v>
      </c>
      <c r="D256" t="s">
        <v>512</v>
      </c>
    </row>
    <row r="257" spans="2:9">
      <c r="D257" t="s">
        <v>511</v>
      </c>
    </row>
    <row r="258" spans="2:9">
      <c r="D258" t="s">
        <v>190</v>
      </c>
      <c r="E258">
        <v>1</v>
      </c>
      <c r="G258" s="338"/>
      <c r="I258" s="328">
        <f>E258*G258</f>
        <v>0</v>
      </c>
    </row>
    <row r="259" spans="2:9">
      <c r="B259" s="15"/>
      <c r="C259" s="16"/>
      <c r="D259" s="15"/>
      <c r="E259" s="15"/>
      <c r="F259" s="15"/>
      <c r="G259" s="17"/>
      <c r="H259" s="15"/>
      <c r="I259" s="17"/>
    </row>
    <row r="261" spans="2:9" ht="13.8" thickBot="1">
      <c r="F261" s="21" t="s">
        <v>188</v>
      </c>
      <c r="G261" s="450"/>
      <c r="H261" s="19"/>
      <c r="I261" s="330">
        <f>I258</f>
        <v>0</v>
      </c>
    </row>
    <row r="262" spans="2:9" ht="13.8" thickTop="1"/>
    <row r="281" spans="5:10">
      <c r="E281" s="27"/>
    </row>
    <row r="284" spans="5:10">
      <c r="E284" s="28"/>
      <c r="J284" s="10"/>
    </row>
    <row r="287" spans="5:10">
      <c r="J287" s="10"/>
    </row>
    <row r="290" spans="5:11">
      <c r="K290" s="10"/>
    </row>
    <row r="293" spans="5:11">
      <c r="E293" s="27"/>
    </row>
    <row r="297" spans="5:11">
      <c r="J297" s="10"/>
    </row>
    <row r="300" spans="5:11">
      <c r="J300" s="10"/>
    </row>
    <row r="303" spans="5:11">
      <c r="J303" s="10"/>
    </row>
    <row r="306" spans="10:11">
      <c r="J306" s="10"/>
    </row>
    <row r="309" spans="10:11">
      <c r="K309" s="10"/>
    </row>
    <row r="312" spans="10:11">
      <c r="K312" s="10"/>
    </row>
    <row r="315" spans="10:11">
      <c r="K315" s="10"/>
    </row>
    <row r="318" spans="10:11">
      <c r="J318" s="10"/>
    </row>
    <row r="321" spans="5:11">
      <c r="K321" s="10"/>
    </row>
    <row r="330" spans="5:11">
      <c r="E330" s="27"/>
    </row>
    <row r="348" spans="5:5">
      <c r="E348" s="27"/>
    </row>
    <row r="354" spans="5:5">
      <c r="E354" s="27"/>
    </row>
    <row r="360" spans="5:5">
      <c r="E360" s="27"/>
    </row>
    <row r="366" spans="5:5">
      <c r="E366" s="27"/>
    </row>
    <row r="384" spans="5:5">
      <c r="E384" s="27"/>
    </row>
    <row r="386" spans="5:5">
      <c r="E386" s="24"/>
    </row>
    <row r="396" spans="5:5">
      <c r="E396" s="24"/>
    </row>
    <row r="402" spans="5:5">
      <c r="E402" s="27"/>
    </row>
    <row r="404" spans="5:5">
      <c r="E404" s="24"/>
    </row>
    <row r="438" spans="5:5">
      <c r="E438" s="27"/>
    </row>
    <row r="466" spans="5:5">
      <c r="E466" s="27"/>
    </row>
    <row r="476" spans="5:5">
      <c r="E476" s="27"/>
    </row>
    <row r="492" spans="5:5">
      <c r="E492" s="27"/>
    </row>
    <row r="508" spans="5:5">
      <c r="E508" s="27"/>
    </row>
    <row r="547" spans="5:5">
      <c r="E547" s="27"/>
    </row>
  </sheetData>
  <sheetProtection password="CF64" sheet="1" formatCells="0" formatColumns="0" formatRows="0" insertColumns="0" insertRows="0" insertHyperlinks="0" deleteColumns="0" deleteRows="0" sort="0" autoFilter="0" pivotTables="0"/>
  <mergeCells count="8">
    <mergeCell ref="C146:I146"/>
    <mergeCell ref="C147:I147"/>
    <mergeCell ref="C128:I128"/>
    <mergeCell ref="C131:I131"/>
    <mergeCell ref="C132:I132"/>
    <mergeCell ref="C135:I135"/>
    <mergeCell ref="C139:I139"/>
    <mergeCell ref="C144:I144"/>
  </mergeCells>
  <dataValidations count="1">
    <dataValidation type="custom" allowBlank="1" showInputMessage="1" showErrorMessage="1" sqref="G1:G1048576" xr:uid="{5C331DC7-793B-492E-BE02-E204BBD9F147}">
      <formula1>G1=ROUND(G1,2)</formula1>
    </dataValidation>
  </dataValidations>
  <pageMargins left="0.74803149606299213" right="0.74803149606299213" top="0.98425196850393704" bottom="0.98425196850393704" header="0" footer="0"/>
  <pageSetup paperSize="9" scale="89" orientation="portrait" verticalDpi="1200" r:id="rId1"/>
  <headerFooter alignWithMargins="0">
    <oddHeader>&amp;RProjektantski predracun del - kolesarnica</oddHeader>
    <oddFooter>&amp;RStran &amp;P od &amp;N</oddFooter>
  </headerFooter>
  <rowBreaks count="7" manualBreakCount="7">
    <brk id="38" max="8" man="1"/>
    <brk id="64" max="8" man="1"/>
    <brk id="123" max="8" man="1"/>
    <brk id="164" max="8" man="1"/>
    <brk id="184" max="8" man="1"/>
    <brk id="215" max="16383" man="1"/>
    <brk id="250" max="16383" man="1"/>
  </rowBreaks>
  <colBreaks count="1" manualBreakCount="1">
    <brk id="9" max="49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F7EA-F70E-4620-BBA0-CAB6D54ABC17}">
  <dimension ref="A1:M105"/>
  <sheetViews>
    <sheetView view="pageBreakPreview" zoomScale="160" zoomScaleNormal="100" zoomScaleSheetLayoutView="160" workbookViewId="0">
      <selection activeCell="E65" sqref="E65 H65"/>
    </sheetView>
  </sheetViews>
  <sheetFormatPr defaultColWidth="9.109375" defaultRowHeight="15.6"/>
  <cols>
    <col min="1" max="1" width="2.109375" style="80" customWidth="1"/>
    <col min="2" max="2" width="5.109375" style="81" customWidth="1"/>
    <col min="3" max="3" width="43.44140625" style="82" customWidth="1"/>
    <col min="4" max="4" width="5.6640625" style="82" customWidth="1"/>
    <col min="5" max="5" width="6.44140625" style="83" customWidth="1"/>
    <col min="6" max="6" width="10.6640625" style="83" hidden="1" customWidth="1"/>
    <col min="7" max="7" width="11.109375" style="83" hidden="1" customWidth="1"/>
    <col min="8" max="8" width="14.33203125" style="323" customWidth="1"/>
    <col min="9" max="9" width="16" style="357" customWidth="1"/>
    <col min="10" max="10" width="16.5546875" style="80" customWidth="1"/>
    <col min="11" max="16384" width="9.109375" style="80"/>
  </cols>
  <sheetData>
    <row r="1" spans="1:13" s="49" customFormat="1" ht="13.2">
      <c r="A1" s="48"/>
      <c r="C1" s="49" t="s">
        <v>1140</v>
      </c>
      <c r="F1" s="48"/>
      <c r="H1" s="320"/>
      <c r="I1" s="348"/>
      <c r="J1" s="48"/>
      <c r="K1" s="50"/>
      <c r="L1" s="50"/>
      <c r="M1" s="50"/>
    </row>
    <row r="2" spans="1:13" s="3" customFormat="1" ht="13.2">
      <c r="A2" s="49"/>
      <c r="B2" s="51"/>
      <c r="C2" s="44"/>
      <c r="D2" s="44"/>
      <c r="E2" s="52"/>
      <c r="F2" s="52"/>
      <c r="G2" s="52"/>
      <c r="H2" s="324"/>
      <c r="I2" s="349"/>
    </row>
    <row r="3" spans="1:13" s="3" customFormat="1" ht="13.2">
      <c r="B3" s="54" t="s">
        <v>114</v>
      </c>
      <c r="C3" s="340" t="s">
        <v>253</v>
      </c>
      <c r="D3" s="340"/>
      <c r="E3" s="344"/>
      <c r="F3" s="345"/>
      <c r="G3" s="345"/>
      <c r="H3" s="346"/>
      <c r="I3" s="350"/>
      <c r="J3" s="343"/>
    </row>
    <row r="4" spans="1:13" s="3" customFormat="1" ht="12.75" customHeight="1">
      <c r="B4" s="51"/>
      <c r="C4" s="55"/>
      <c r="D4" s="56" t="s">
        <v>254</v>
      </c>
      <c r="E4" s="57" t="s">
        <v>255</v>
      </c>
      <c r="F4" s="56" t="s">
        <v>256</v>
      </c>
      <c r="G4" s="56" t="s">
        <v>257</v>
      </c>
      <c r="H4" s="321" t="s">
        <v>258</v>
      </c>
      <c r="I4" s="351" t="s">
        <v>259</v>
      </c>
    </row>
    <row r="5" spans="1:13" s="3" customFormat="1" ht="12.75" customHeight="1">
      <c r="B5" s="51"/>
      <c r="C5" s="55"/>
      <c r="D5" s="56"/>
      <c r="E5" s="57"/>
      <c r="F5" s="56"/>
      <c r="G5" s="56"/>
      <c r="H5" s="321"/>
      <c r="I5" s="351"/>
    </row>
    <row r="6" spans="1:13" s="3" customFormat="1" ht="45" customHeight="1">
      <c r="B6" s="58" t="s">
        <v>175</v>
      </c>
      <c r="C6" s="6" t="s">
        <v>260</v>
      </c>
      <c r="D6" s="59" t="s">
        <v>261</v>
      </c>
      <c r="E6" s="60">
        <v>1</v>
      </c>
      <c r="F6" s="61"/>
      <c r="G6" s="61"/>
      <c r="H6" s="456"/>
      <c r="I6" s="347">
        <f>E6*H6</f>
        <v>0</v>
      </c>
    </row>
    <row r="7" spans="1:13" s="3" customFormat="1" ht="12" customHeight="1">
      <c r="B7" s="58"/>
      <c r="C7" s="6"/>
      <c r="D7" s="59"/>
      <c r="E7" s="60"/>
      <c r="F7" s="61"/>
      <c r="G7" s="61"/>
      <c r="H7" s="322"/>
      <c r="I7" s="63"/>
    </row>
    <row r="8" spans="1:13" s="3" customFormat="1" ht="14.25" customHeight="1">
      <c r="B8" s="58" t="s">
        <v>177</v>
      </c>
      <c r="C8" s="6" t="s">
        <v>262</v>
      </c>
      <c r="D8" s="59" t="s">
        <v>246</v>
      </c>
      <c r="E8" s="60">
        <v>380</v>
      </c>
      <c r="F8" s="61"/>
      <c r="G8" s="63"/>
      <c r="H8" s="456"/>
      <c r="I8" s="347">
        <f t="shared" ref="I8:I45" si="0">E8*H8</f>
        <v>0</v>
      </c>
    </row>
    <row r="9" spans="1:13" s="3" customFormat="1" ht="13.2">
      <c r="B9" s="58"/>
      <c r="C9" s="6"/>
      <c r="D9" s="59"/>
      <c r="E9" s="60"/>
      <c r="F9" s="61"/>
      <c r="G9" s="63"/>
      <c r="H9" s="322"/>
      <c r="I9" s="63"/>
    </row>
    <row r="10" spans="1:13" s="3" customFormat="1" ht="26.25" customHeight="1">
      <c r="B10" s="58" t="s">
        <v>179</v>
      </c>
      <c r="C10" s="6" t="s">
        <v>263</v>
      </c>
      <c r="D10" s="59" t="s">
        <v>246</v>
      </c>
      <c r="E10" s="60">
        <v>84</v>
      </c>
      <c r="F10" s="61">
        <v>186</v>
      </c>
      <c r="G10" s="61"/>
      <c r="H10" s="456"/>
      <c r="I10" s="347">
        <f t="shared" si="0"/>
        <v>0</v>
      </c>
    </row>
    <row r="11" spans="1:13" s="3" customFormat="1" ht="13.2">
      <c r="B11" s="58"/>
      <c r="C11" s="6"/>
      <c r="D11" s="59"/>
      <c r="E11" s="60"/>
      <c r="F11" s="61"/>
      <c r="G11" s="61"/>
      <c r="H11" s="322"/>
      <c r="I11" s="63"/>
    </row>
    <row r="12" spans="1:13" s="3" customFormat="1" ht="13.2">
      <c r="B12" s="58" t="s">
        <v>181</v>
      </c>
      <c r="C12" s="6" t="s">
        <v>264</v>
      </c>
      <c r="D12" s="59" t="s">
        <v>246</v>
      </c>
      <c r="E12" s="60">
        <v>380</v>
      </c>
      <c r="F12" s="61"/>
      <c r="G12" s="61"/>
      <c r="H12" s="456"/>
      <c r="I12" s="347">
        <f t="shared" si="0"/>
        <v>0</v>
      </c>
    </row>
    <row r="13" spans="1:13" s="3" customFormat="1" ht="13.2">
      <c r="B13" s="58"/>
      <c r="C13" s="6"/>
      <c r="D13" s="6"/>
      <c r="E13" s="60"/>
      <c r="F13" s="61"/>
      <c r="G13" s="61"/>
      <c r="H13" s="322"/>
      <c r="I13" s="63"/>
    </row>
    <row r="14" spans="1:13" s="3" customFormat="1" ht="26.4">
      <c r="B14" s="58" t="s">
        <v>142</v>
      </c>
      <c r="C14" s="6" t="s">
        <v>265</v>
      </c>
      <c r="D14" s="59" t="s">
        <v>246</v>
      </c>
      <c r="E14" s="60">
        <v>380</v>
      </c>
      <c r="F14" s="61"/>
      <c r="G14" s="61"/>
      <c r="H14" s="456"/>
      <c r="I14" s="347">
        <f t="shared" si="0"/>
        <v>0</v>
      </c>
    </row>
    <row r="15" spans="1:13" s="3" customFormat="1" ht="13.2">
      <c r="B15" s="58"/>
      <c r="C15" s="6"/>
      <c r="D15" s="59"/>
      <c r="E15" s="60"/>
      <c r="F15" s="61"/>
      <c r="G15" s="61"/>
      <c r="H15" s="322"/>
      <c r="I15" s="63"/>
    </row>
    <row r="16" spans="1:13" s="3" customFormat="1" ht="26.4">
      <c r="B16" s="58" t="s">
        <v>183</v>
      </c>
      <c r="C16" s="6" t="s">
        <v>266</v>
      </c>
      <c r="D16" s="59" t="s">
        <v>190</v>
      </c>
      <c r="E16" s="60">
        <v>17</v>
      </c>
      <c r="F16" s="61"/>
      <c r="G16" s="61"/>
      <c r="H16" s="456"/>
      <c r="I16" s="347">
        <f t="shared" si="0"/>
        <v>0</v>
      </c>
    </row>
    <row r="17" spans="2:10" s="3" customFormat="1" ht="12.75" customHeight="1">
      <c r="B17" s="58"/>
      <c r="C17" s="6"/>
      <c r="D17" s="59"/>
      <c r="E17" s="60"/>
      <c r="F17" s="61"/>
      <c r="G17" s="61"/>
      <c r="H17" s="322"/>
      <c r="I17" s="63"/>
      <c r="J17" s="64"/>
    </row>
    <row r="18" spans="2:10" s="3" customFormat="1" ht="26.4">
      <c r="B18" s="58" t="s">
        <v>185</v>
      </c>
      <c r="C18" s="6" t="s">
        <v>267</v>
      </c>
      <c r="D18" s="59" t="s">
        <v>190</v>
      </c>
      <c r="E18" s="60">
        <v>2</v>
      </c>
      <c r="F18" s="61"/>
      <c r="G18" s="61"/>
      <c r="H18" s="456"/>
      <c r="I18" s="347">
        <f t="shared" si="0"/>
        <v>0</v>
      </c>
    </row>
    <row r="19" spans="2:10" s="3" customFormat="1" ht="12.75" customHeight="1">
      <c r="B19" s="58"/>
      <c r="C19" s="6"/>
      <c r="D19" s="59"/>
      <c r="E19" s="60"/>
      <c r="F19" s="61"/>
      <c r="G19" s="61"/>
      <c r="H19" s="322"/>
      <c r="I19" s="63"/>
      <c r="J19" s="64"/>
    </row>
    <row r="20" spans="2:10" s="3" customFormat="1" ht="39.6">
      <c r="B20" s="58" t="s">
        <v>268</v>
      </c>
      <c r="C20" s="6" t="s">
        <v>269</v>
      </c>
      <c r="D20" s="59" t="s">
        <v>190</v>
      </c>
      <c r="E20" s="60">
        <v>17</v>
      </c>
      <c r="F20" s="61"/>
      <c r="G20" s="61"/>
      <c r="H20" s="456"/>
      <c r="I20" s="347">
        <f t="shared" si="0"/>
        <v>0</v>
      </c>
    </row>
    <row r="21" spans="2:10" s="3" customFormat="1" ht="13.2">
      <c r="B21" s="58"/>
      <c r="C21" s="6"/>
      <c r="D21" s="59"/>
      <c r="E21" s="60"/>
      <c r="F21" s="61"/>
      <c r="G21" s="61"/>
      <c r="H21" s="322"/>
      <c r="I21" s="63"/>
    </row>
    <row r="22" spans="2:10" s="3" customFormat="1" ht="71.400000000000006" customHeight="1">
      <c r="B22" s="58" t="s">
        <v>270</v>
      </c>
      <c r="C22" s="6" t="s">
        <v>1135</v>
      </c>
      <c r="D22" s="59" t="s">
        <v>190</v>
      </c>
      <c r="E22" s="60">
        <v>17</v>
      </c>
      <c r="F22" s="61"/>
      <c r="G22" s="61"/>
      <c r="H22" s="457"/>
      <c r="I22" s="347">
        <f t="shared" si="0"/>
        <v>0</v>
      </c>
    </row>
    <row r="23" spans="2:10" s="3" customFormat="1" ht="13.2">
      <c r="B23" s="58"/>
      <c r="C23" s="6"/>
      <c r="D23" s="59"/>
      <c r="E23" s="60"/>
      <c r="F23" s="61"/>
      <c r="G23" s="61"/>
      <c r="H23" s="322"/>
      <c r="I23" s="63"/>
    </row>
    <row r="24" spans="2:10" s="3" customFormat="1" ht="29.25" customHeight="1">
      <c r="B24" s="58" t="s">
        <v>271</v>
      </c>
      <c r="C24" s="6" t="s">
        <v>272</v>
      </c>
      <c r="D24" s="59" t="s">
        <v>190</v>
      </c>
      <c r="E24" s="60">
        <v>17</v>
      </c>
      <c r="F24" s="61"/>
      <c r="G24" s="61"/>
      <c r="H24" s="456"/>
      <c r="I24" s="347">
        <f t="shared" si="0"/>
        <v>0</v>
      </c>
    </row>
    <row r="25" spans="2:10" s="3" customFormat="1" ht="14.25" customHeight="1">
      <c r="B25" s="58"/>
      <c r="C25" s="6"/>
      <c r="D25" s="59"/>
      <c r="E25" s="60"/>
      <c r="F25" s="61"/>
      <c r="G25" s="61"/>
      <c r="H25" s="322"/>
      <c r="I25" s="63"/>
      <c r="J25" s="64"/>
    </row>
    <row r="26" spans="2:10" s="3" customFormat="1" ht="186.6" customHeight="1">
      <c r="B26" s="58" t="s">
        <v>412</v>
      </c>
      <c r="C26" s="6" t="s">
        <v>1136</v>
      </c>
      <c r="D26" s="59" t="s">
        <v>190</v>
      </c>
      <c r="E26" s="60">
        <v>17</v>
      </c>
      <c r="F26" s="61"/>
      <c r="G26" s="61"/>
      <c r="H26" s="456"/>
      <c r="I26" s="347">
        <f t="shared" si="0"/>
        <v>0</v>
      </c>
    </row>
    <row r="27" spans="2:10" s="3" customFormat="1" ht="11.25" customHeight="1">
      <c r="B27" s="58"/>
      <c r="C27" s="6"/>
      <c r="D27" s="59"/>
      <c r="E27" s="60"/>
      <c r="F27" s="61"/>
      <c r="G27" s="61"/>
      <c r="H27" s="322"/>
      <c r="I27" s="63"/>
      <c r="J27" s="64"/>
    </row>
    <row r="28" spans="2:10" s="34" customFormat="1" ht="13.2">
      <c r="B28" s="65"/>
      <c r="C28" s="66"/>
      <c r="D28" s="67"/>
      <c r="E28" s="68"/>
      <c r="F28" s="69"/>
      <c r="G28" s="69"/>
      <c r="H28" s="325"/>
      <c r="I28" s="63"/>
    </row>
    <row r="29" spans="2:10" s="3" customFormat="1" ht="26.25" customHeight="1">
      <c r="B29" s="58" t="s">
        <v>413</v>
      </c>
      <c r="C29" s="6" t="s">
        <v>278</v>
      </c>
      <c r="D29" s="59" t="s">
        <v>261</v>
      </c>
      <c r="E29" s="60">
        <v>17</v>
      </c>
      <c r="F29" s="61"/>
      <c r="G29" s="61"/>
      <c r="H29" s="456"/>
      <c r="I29" s="347">
        <f t="shared" si="0"/>
        <v>0</v>
      </c>
    </row>
    <row r="30" spans="2:10" s="34" customFormat="1" ht="13.2">
      <c r="B30" s="65"/>
      <c r="C30" s="66"/>
      <c r="D30" s="67"/>
      <c r="E30" s="68"/>
      <c r="F30" s="69"/>
      <c r="G30" s="69"/>
      <c r="H30" s="325"/>
      <c r="I30" s="63"/>
      <c r="J30" s="64"/>
    </row>
    <row r="31" spans="2:10" s="3" customFormat="1" ht="66" customHeight="1">
      <c r="B31" s="58" t="s">
        <v>273</v>
      </c>
      <c r="C31" s="6" t="s">
        <v>280</v>
      </c>
      <c r="D31" s="59" t="s">
        <v>261</v>
      </c>
      <c r="E31" s="60">
        <v>1</v>
      </c>
      <c r="F31" s="61"/>
      <c r="G31" s="61"/>
      <c r="H31" s="456"/>
      <c r="I31" s="347">
        <f t="shared" si="0"/>
        <v>0</v>
      </c>
    </row>
    <row r="32" spans="2:10" s="34" customFormat="1" ht="13.2">
      <c r="B32" s="65"/>
      <c r="C32" s="66"/>
      <c r="D32" s="67"/>
      <c r="E32" s="68"/>
      <c r="F32" s="69"/>
      <c r="G32" s="69"/>
      <c r="H32" s="325"/>
      <c r="I32" s="63"/>
    </row>
    <row r="33" spans="2:10" s="3" customFormat="1" ht="66.75" customHeight="1">
      <c r="B33" s="58" t="s">
        <v>274</v>
      </c>
      <c r="C33" s="6" t="s">
        <v>316</v>
      </c>
      <c r="D33" s="59" t="s">
        <v>261</v>
      </c>
      <c r="E33" s="60">
        <v>1</v>
      </c>
      <c r="F33" s="61"/>
      <c r="G33" s="61"/>
      <c r="H33" s="456"/>
      <c r="I33" s="347">
        <f t="shared" si="0"/>
        <v>0</v>
      </c>
    </row>
    <row r="34" spans="2:10" s="3" customFormat="1" ht="12.75" customHeight="1">
      <c r="B34" s="58"/>
      <c r="C34" s="6"/>
      <c r="D34" s="59"/>
      <c r="E34" s="60"/>
      <c r="F34" s="61"/>
      <c r="G34" s="61"/>
      <c r="H34" s="322"/>
      <c r="I34" s="63"/>
    </row>
    <row r="35" spans="2:10" s="3" customFormat="1" ht="56.25" customHeight="1">
      <c r="B35" s="58" t="s">
        <v>275</v>
      </c>
      <c r="C35" s="6" t="s">
        <v>317</v>
      </c>
      <c r="D35" s="59" t="s">
        <v>261</v>
      </c>
      <c r="E35" s="60">
        <v>1</v>
      </c>
      <c r="F35" s="61"/>
      <c r="G35" s="61"/>
      <c r="H35" s="456"/>
      <c r="I35" s="347">
        <f t="shared" si="0"/>
        <v>0</v>
      </c>
    </row>
    <row r="36" spans="2:10" s="3" customFormat="1" ht="12.75" customHeight="1">
      <c r="B36" s="58"/>
      <c r="C36" s="6"/>
      <c r="D36" s="59"/>
      <c r="E36" s="60"/>
      <c r="F36" s="61"/>
      <c r="G36" s="61"/>
      <c r="H36" s="322"/>
      <c r="I36" s="63"/>
    </row>
    <row r="37" spans="2:10" s="3" customFormat="1" ht="13.2">
      <c r="B37" s="58" t="s">
        <v>276</v>
      </c>
      <c r="C37" s="6" t="s">
        <v>283</v>
      </c>
      <c r="D37" s="59" t="s">
        <v>190</v>
      </c>
      <c r="E37" s="60">
        <v>1</v>
      </c>
      <c r="F37" s="61"/>
      <c r="G37" s="61"/>
      <c r="H37" s="456"/>
      <c r="I37" s="347">
        <f t="shared" si="0"/>
        <v>0</v>
      </c>
    </row>
    <row r="38" spans="2:10" s="3" customFormat="1" ht="13.2">
      <c r="B38" s="58"/>
      <c r="C38" s="6"/>
      <c r="D38" s="59"/>
      <c r="E38" s="60"/>
      <c r="F38" s="61"/>
      <c r="G38" s="61"/>
      <c r="H38" s="322"/>
      <c r="I38" s="63"/>
    </row>
    <row r="39" spans="2:10" s="3" customFormat="1" ht="13.2">
      <c r="B39" s="58" t="s">
        <v>414</v>
      </c>
      <c r="C39" s="6" t="s">
        <v>284</v>
      </c>
      <c r="D39" s="59" t="s">
        <v>285</v>
      </c>
      <c r="E39" s="60">
        <v>4</v>
      </c>
      <c r="F39" s="61"/>
      <c r="G39" s="61"/>
      <c r="H39" s="456"/>
      <c r="I39" s="347">
        <f t="shared" si="0"/>
        <v>0</v>
      </c>
    </row>
    <row r="40" spans="2:10" s="3" customFormat="1" ht="13.2">
      <c r="B40" s="58"/>
      <c r="C40" s="6"/>
      <c r="D40" s="59"/>
      <c r="E40" s="60"/>
      <c r="F40" s="61"/>
      <c r="G40" s="61"/>
      <c r="H40" s="322"/>
      <c r="I40" s="63"/>
      <c r="J40" s="64"/>
    </row>
    <row r="41" spans="2:10" s="3" customFormat="1" ht="25.5" customHeight="1">
      <c r="B41" s="58" t="s">
        <v>277</v>
      </c>
      <c r="C41" s="6" t="s">
        <v>286</v>
      </c>
      <c r="D41" s="59" t="s">
        <v>261</v>
      </c>
      <c r="E41" s="60">
        <v>1</v>
      </c>
      <c r="F41" s="61"/>
      <c r="G41" s="61"/>
      <c r="H41" s="456"/>
      <c r="I41" s="347">
        <f t="shared" si="0"/>
        <v>0</v>
      </c>
    </row>
    <row r="42" spans="2:10" s="3" customFormat="1" ht="12.75" customHeight="1">
      <c r="B42" s="58"/>
      <c r="C42" s="6"/>
      <c r="D42" s="59"/>
      <c r="E42" s="60"/>
      <c r="F42" s="61"/>
      <c r="G42" s="61"/>
      <c r="H42" s="322"/>
      <c r="I42" s="63"/>
    </row>
    <row r="43" spans="2:10" s="3" customFormat="1" ht="42" customHeight="1">
      <c r="B43" s="58" t="s">
        <v>279</v>
      </c>
      <c r="C43" s="6" t="s">
        <v>287</v>
      </c>
      <c r="D43" s="59" t="s">
        <v>261</v>
      </c>
      <c r="E43" s="60">
        <v>1</v>
      </c>
      <c r="F43" s="61"/>
      <c r="G43" s="61"/>
      <c r="H43" s="456"/>
      <c r="I43" s="347">
        <f t="shared" si="0"/>
        <v>0</v>
      </c>
    </row>
    <row r="44" spans="2:10" s="3" customFormat="1" ht="13.2">
      <c r="B44" s="58"/>
      <c r="C44" s="6"/>
      <c r="D44" s="59"/>
      <c r="E44" s="60"/>
      <c r="F44" s="61"/>
      <c r="G44" s="61"/>
      <c r="H44" s="322"/>
      <c r="I44" s="63"/>
    </row>
    <row r="45" spans="2:10" s="3" customFormat="1" ht="27" customHeight="1">
      <c r="B45" s="58" t="s">
        <v>281</v>
      </c>
      <c r="C45" s="6" t="s">
        <v>288</v>
      </c>
      <c r="D45" s="59" t="s">
        <v>261</v>
      </c>
      <c r="E45" s="60">
        <v>1</v>
      </c>
      <c r="F45" s="61"/>
      <c r="G45" s="61"/>
      <c r="H45" s="456"/>
      <c r="I45" s="347">
        <f t="shared" si="0"/>
        <v>0</v>
      </c>
      <c r="J45" s="62"/>
    </row>
    <row r="46" spans="2:10" s="3" customFormat="1" ht="13.8" thickBot="1">
      <c r="B46" s="58"/>
      <c r="C46" s="6"/>
      <c r="D46" s="59"/>
      <c r="E46" s="60"/>
      <c r="F46" s="61"/>
      <c r="G46" s="61"/>
      <c r="H46" s="322"/>
      <c r="I46" s="63"/>
    </row>
    <row r="47" spans="2:10" s="3" customFormat="1" ht="13.8" thickBot="1">
      <c r="B47" s="70"/>
      <c r="C47" s="71" t="s">
        <v>289</v>
      </c>
      <c r="D47" s="72"/>
      <c r="E47" s="73"/>
      <c r="F47" s="74"/>
      <c r="G47" s="74"/>
      <c r="H47" s="326"/>
      <c r="I47" s="352">
        <f>SUM(I6:I45)</f>
        <v>0</v>
      </c>
    </row>
    <row r="48" spans="2:10" s="3" customFormat="1" ht="13.2">
      <c r="B48" s="58"/>
      <c r="C48" s="55"/>
      <c r="D48" s="6"/>
      <c r="E48" s="60"/>
      <c r="F48" s="61"/>
      <c r="G48" s="61"/>
      <c r="H48" s="322"/>
      <c r="I48" s="63"/>
      <c r="J48" s="64"/>
    </row>
    <row r="49" spans="2:9" s="3" customFormat="1" ht="13.2">
      <c r="B49" s="58"/>
      <c r="C49" s="55" t="s">
        <v>290</v>
      </c>
      <c r="D49" s="55"/>
      <c r="E49" s="60"/>
      <c r="F49" s="61"/>
      <c r="G49" s="63"/>
      <c r="H49" s="322"/>
      <c r="I49" s="348"/>
    </row>
    <row r="50" spans="2:9" s="3" customFormat="1" ht="13.2">
      <c r="B50" s="58"/>
      <c r="C50" s="55"/>
      <c r="D50" s="55"/>
      <c r="E50" s="60"/>
      <c r="F50" s="61"/>
      <c r="G50" s="63"/>
      <c r="H50" s="322"/>
      <c r="I50" s="348"/>
    </row>
    <row r="51" spans="2:9" s="3" customFormat="1" ht="15.75" customHeight="1">
      <c r="B51" s="58" t="s">
        <v>175</v>
      </c>
      <c r="C51" s="6" t="s">
        <v>291</v>
      </c>
      <c r="D51" s="59" t="s">
        <v>261</v>
      </c>
      <c r="E51" s="60">
        <v>1</v>
      </c>
      <c r="F51" s="61"/>
      <c r="G51" s="61"/>
      <c r="H51" s="456"/>
      <c r="I51" s="347">
        <f>E51*H51</f>
        <v>0</v>
      </c>
    </row>
    <row r="52" spans="2:9" s="3" customFormat="1" ht="13.2">
      <c r="B52" s="58"/>
      <c r="C52" s="6"/>
      <c r="D52" s="59"/>
      <c r="E52" s="60"/>
      <c r="F52" s="61"/>
      <c r="G52" s="61"/>
      <c r="H52" s="322"/>
      <c r="I52" s="63"/>
    </row>
    <row r="53" spans="2:9" s="3" customFormat="1" ht="28.5" customHeight="1">
      <c r="B53" s="58" t="s">
        <v>177</v>
      </c>
      <c r="C53" s="6" t="s">
        <v>292</v>
      </c>
      <c r="D53" s="59" t="s">
        <v>246</v>
      </c>
      <c r="E53" s="60">
        <v>380</v>
      </c>
      <c r="F53" s="61"/>
      <c r="G53" s="61"/>
      <c r="H53" s="456"/>
      <c r="I53" s="347">
        <f t="shared" ref="I53:I71" si="1">E53*H53</f>
        <v>0</v>
      </c>
    </row>
    <row r="54" spans="2:9" s="3" customFormat="1" ht="13.2">
      <c r="B54" s="58"/>
      <c r="C54" s="6"/>
      <c r="D54" s="59"/>
      <c r="E54" s="60"/>
      <c r="F54" s="61"/>
      <c r="G54" s="61"/>
      <c r="H54" s="322"/>
      <c r="I54" s="63"/>
    </row>
    <row r="55" spans="2:9" s="3" customFormat="1" ht="27.75" customHeight="1">
      <c r="B55" s="58" t="s">
        <v>179</v>
      </c>
      <c r="C55" s="6" t="s">
        <v>293</v>
      </c>
      <c r="D55" s="59" t="s">
        <v>246</v>
      </c>
      <c r="E55" s="60">
        <v>40</v>
      </c>
      <c r="F55" s="61"/>
      <c r="G55" s="61"/>
      <c r="H55" s="456"/>
      <c r="I55" s="347">
        <f t="shared" si="1"/>
        <v>0</v>
      </c>
    </row>
    <row r="56" spans="2:9" s="3" customFormat="1" ht="13.2">
      <c r="B56" s="58"/>
      <c r="C56" s="6"/>
      <c r="D56" s="6"/>
      <c r="E56" s="60"/>
      <c r="F56" s="61"/>
      <c r="G56" s="61"/>
      <c r="H56" s="322"/>
      <c r="I56" s="63"/>
    </row>
    <row r="57" spans="2:9" s="3" customFormat="1" ht="27.75" customHeight="1">
      <c r="B57" s="58" t="s">
        <v>181</v>
      </c>
      <c r="C57" s="6" t="s">
        <v>294</v>
      </c>
      <c r="D57" s="59" t="s">
        <v>246</v>
      </c>
      <c r="E57" s="60">
        <v>350</v>
      </c>
      <c r="F57" s="61"/>
      <c r="G57" s="61"/>
      <c r="H57" s="456"/>
      <c r="I57" s="347">
        <f t="shared" si="1"/>
        <v>0</v>
      </c>
    </row>
    <row r="58" spans="2:9" s="3" customFormat="1" ht="13.2">
      <c r="B58" s="58"/>
      <c r="C58" s="6"/>
      <c r="D58" s="6"/>
      <c r="E58" s="60"/>
      <c r="F58" s="61"/>
      <c r="G58" s="61"/>
      <c r="H58" s="322"/>
      <c r="I58" s="63"/>
    </row>
    <row r="59" spans="2:9" s="3" customFormat="1" ht="26.4">
      <c r="B59" s="58" t="s">
        <v>142</v>
      </c>
      <c r="C59" s="6" t="s">
        <v>295</v>
      </c>
      <c r="D59" s="59" t="s">
        <v>296</v>
      </c>
      <c r="E59" s="60">
        <v>28</v>
      </c>
      <c r="F59" s="61"/>
      <c r="G59" s="61"/>
      <c r="H59" s="456"/>
      <c r="I59" s="347">
        <f t="shared" si="1"/>
        <v>0</v>
      </c>
    </row>
    <row r="60" spans="2:9" s="3" customFormat="1" ht="13.2">
      <c r="B60" s="58"/>
      <c r="C60" s="6"/>
      <c r="D60" s="6"/>
      <c r="E60" s="60"/>
      <c r="F60" s="61"/>
      <c r="G60" s="61"/>
      <c r="H60" s="322"/>
      <c r="I60" s="63"/>
    </row>
    <row r="61" spans="2:9" s="3" customFormat="1" ht="24.9" customHeight="1">
      <c r="B61" s="58" t="s">
        <v>183</v>
      </c>
      <c r="C61" s="6" t="s">
        <v>661</v>
      </c>
      <c r="D61" s="59" t="s">
        <v>246</v>
      </c>
      <c r="E61" s="60">
        <v>84</v>
      </c>
      <c r="F61" s="61"/>
      <c r="G61" s="61"/>
      <c r="H61" s="456"/>
      <c r="I61" s="347">
        <f t="shared" si="1"/>
        <v>0</v>
      </c>
    </row>
    <row r="62" spans="2:9" s="3" customFormat="1" ht="13.2">
      <c r="B62" s="58"/>
      <c r="C62" s="6"/>
      <c r="D62" s="59"/>
      <c r="E62" s="60"/>
      <c r="F62" s="61"/>
      <c r="G62" s="61"/>
      <c r="H62" s="322"/>
      <c r="I62" s="63"/>
    </row>
    <row r="63" spans="2:9" s="3" customFormat="1" ht="18.75" customHeight="1">
      <c r="B63" s="58" t="s">
        <v>185</v>
      </c>
      <c r="C63" s="6" t="s">
        <v>297</v>
      </c>
      <c r="D63" s="59" t="s">
        <v>296</v>
      </c>
      <c r="E63" s="60">
        <v>112</v>
      </c>
      <c r="F63" s="61"/>
      <c r="G63" s="61"/>
      <c r="H63" s="456"/>
      <c r="I63" s="347">
        <f t="shared" si="1"/>
        <v>0</v>
      </c>
    </row>
    <row r="64" spans="2:9" s="3" customFormat="1" ht="13.2">
      <c r="B64" s="58"/>
      <c r="C64" s="6"/>
      <c r="D64" s="59"/>
      <c r="E64" s="60"/>
      <c r="F64" s="61"/>
      <c r="G64" s="61"/>
      <c r="H64" s="322"/>
      <c r="I64" s="63"/>
    </row>
    <row r="65" spans="1:10" s="3" customFormat="1" ht="39.6">
      <c r="B65" s="58" t="s">
        <v>268</v>
      </c>
      <c r="C65" s="6" t="s">
        <v>298</v>
      </c>
      <c r="D65" s="59" t="s">
        <v>246</v>
      </c>
      <c r="E65" s="60">
        <v>210</v>
      </c>
      <c r="F65" s="61"/>
      <c r="G65" s="61"/>
      <c r="H65" s="456"/>
      <c r="I65" s="347">
        <f t="shared" si="1"/>
        <v>0</v>
      </c>
    </row>
    <row r="66" spans="1:10" s="3" customFormat="1" ht="13.2">
      <c r="B66" s="58"/>
      <c r="C66" s="6"/>
      <c r="D66" s="59"/>
      <c r="E66" s="60"/>
      <c r="F66" s="61"/>
      <c r="G66" s="61"/>
      <c r="H66" s="322"/>
      <c r="I66" s="63"/>
    </row>
    <row r="67" spans="1:10" s="3" customFormat="1" ht="66.75" customHeight="1">
      <c r="B67" s="58" t="s">
        <v>270</v>
      </c>
      <c r="C67" s="6" t="s">
        <v>318</v>
      </c>
      <c r="D67" s="59" t="s">
        <v>190</v>
      </c>
      <c r="E67" s="60">
        <v>17</v>
      </c>
      <c r="F67" s="61"/>
      <c r="G67" s="61"/>
      <c r="H67" s="456"/>
      <c r="I67" s="347">
        <f t="shared" si="1"/>
        <v>0</v>
      </c>
    </row>
    <row r="68" spans="1:10" s="3" customFormat="1" ht="13.2">
      <c r="B68" s="58"/>
      <c r="C68" s="6"/>
      <c r="D68" s="59"/>
      <c r="E68" s="60"/>
      <c r="F68" s="61"/>
      <c r="G68" s="61"/>
      <c r="H68" s="322"/>
      <c r="I68" s="63"/>
    </row>
    <row r="69" spans="1:10" s="3" customFormat="1" ht="27" customHeight="1">
      <c r="B69" s="58" t="s">
        <v>271</v>
      </c>
      <c r="C69" s="6" t="s">
        <v>299</v>
      </c>
      <c r="D69" s="59" t="s">
        <v>190</v>
      </c>
      <c r="E69" s="60">
        <v>17</v>
      </c>
      <c r="F69" s="61"/>
      <c r="G69" s="61"/>
      <c r="H69" s="456"/>
      <c r="I69" s="347">
        <f t="shared" si="1"/>
        <v>0</v>
      </c>
    </row>
    <row r="70" spans="1:10" s="3" customFormat="1" ht="12.75" customHeight="1">
      <c r="B70" s="58"/>
      <c r="C70" s="6"/>
      <c r="D70" s="59"/>
      <c r="E70" s="60"/>
      <c r="F70" s="61"/>
      <c r="G70" s="61"/>
      <c r="H70" s="322"/>
      <c r="I70" s="63"/>
    </row>
    <row r="71" spans="1:10" s="3" customFormat="1" ht="28.5" customHeight="1">
      <c r="B71" s="58" t="s">
        <v>412</v>
      </c>
      <c r="C71" s="6" t="s">
        <v>300</v>
      </c>
      <c r="D71" s="59" t="s">
        <v>261</v>
      </c>
      <c r="E71" s="60">
        <v>1</v>
      </c>
      <c r="F71" s="61"/>
      <c r="G71" s="61"/>
      <c r="H71" s="456">
        <f>SUM(I51:I69)*0.03</f>
        <v>0</v>
      </c>
      <c r="I71" s="347">
        <f t="shared" si="1"/>
        <v>0</v>
      </c>
      <c r="J71" s="62"/>
    </row>
    <row r="72" spans="1:10" s="3" customFormat="1" ht="13.8" thickBot="1">
      <c r="B72" s="58"/>
      <c r="C72" s="6"/>
      <c r="D72" s="59"/>
      <c r="E72" s="60"/>
      <c r="F72" s="61"/>
      <c r="G72" s="61"/>
      <c r="H72" s="322"/>
      <c r="I72" s="63"/>
    </row>
    <row r="73" spans="1:10" s="3" customFormat="1" ht="13.8" thickBot="1">
      <c r="B73" s="70"/>
      <c r="C73" s="71" t="s">
        <v>289</v>
      </c>
      <c r="D73" s="71"/>
      <c r="E73" s="73"/>
      <c r="F73" s="74"/>
      <c r="G73" s="74"/>
      <c r="H73" s="326"/>
      <c r="I73" s="352">
        <f>SUM(I51:I71)</f>
        <v>0</v>
      </c>
    </row>
    <row r="74" spans="1:10" s="3" customFormat="1" ht="13.2">
      <c r="B74" s="58"/>
      <c r="C74" s="55"/>
      <c r="D74" s="55"/>
      <c r="E74" s="60"/>
      <c r="F74" s="61"/>
      <c r="G74" s="61"/>
      <c r="H74" s="322"/>
      <c r="I74" s="63"/>
      <c r="J74" s="76"/>
    </row>
    <row r="75" spans="1:10" s="3" customFormat="1" ht="13.2">
      <c r="B75" s="58"/>
      <c r="C75" s="55"/>
      <c r="D75" s="55"/>
      <c r="E75" s="60"/>
      <c r="F75" s="61"/>
      <c r="G75" s="61"/>
      <c r="H75" s="322"/>
      <c r="I75" s="63"/>
      <c r="J75" s="76"/>
    </row>
    <row r="76" spans="1:10" s="3" customFormat="1" ht="13.2">
      <c r="B76" s="58"/>
      <c r="C76" s="340" t="s">
        <v>301</v>
      </c>
      <c r="D76" s="340"/>
      <c r="E76" s="341"/>
      <c r="F76" s="341"/>
      <c r="G76" s="341"/>
      <c r="H76" s="342"/>
      <c r="I76" s="353"/>
      <c r="J76" s="343"/>
    </row>
    <row r="77" spans="1:10" s="3" customFormat="1" ht="13.2">
      <c r="B77" s="58"/>
      <c r="C77" s="55"/>
      <c r="D77" s="55"/>
      <c r="E77" s="61"/>
      <c r="F77" s="61"/>
      <c r="G77" s="61"/>
      <c r="H77" s="322"/>
      <c r="I77" s="63"/>
    </row>
    <row r="78" spans="1:10" s="3" customFormat="1" ht="13.2">
      <c r="B78" s="58"/>
      <c r="C78" s="55"/>
      <c r="D78" s="55"/>
      <c r="E78" s="77"/>
      <c r="F78" s="61"/>
      <c r="G78" s="61"/>
      <c r="H78" s="322"/>
      <c r="I78" s="63"/>
    </row>
    <row r="79" spans="1:10" s="3" customFormat="1" ht="13.2">
      <c r="A79" s="49"/>
      <c r="B79" s="51"/>
      <c r="C79" s="7" t="s">
        <v>302</v>
      </c>
      <c r="D79" s="44"/>
      <c r="E79" s="52"/>
      <c r="F79" s="52"/>
      <c r="G79" s="52"/>
      <c r="H79" s="320"/>
      <c r="I79" s="354">
        <f>SUM(I47)</f>
        <v>0</v>
      </c>
    </row>
    <row r="80" spans="1:10" s="3" customFormat="1" ht="13.2">
      <c r="A80" s="49"/>
      <c r="B80" s="51"/>
      <c r="C80" s="7"/>
      <c r="D80" s="44"/>
      <c r="E80" s="52"/>
      <c r="F80" s="52"/>
      <c r="G80" s="52"/>
      <c r="H80" s="320"/>
      <c r="I80" s="349"/>
    </row>
    <row r="81" spans="1:10" s="3" customFormat="1" ht="13.2">
      <c r="A81" s="49"/>
      <c r="B81" s="51"/>
      <c r="C81" s="7" t="s">
        <v>303</v>
      </c>
      <c r="D81" s="44"/>
      <c r="E81" s="52"/>
      <c r="F81" s="52"/>
      <c r="G81" s="52"/>
      <c r="H81" s="320"/>
      <c r="I81" s="354">
        <f>SUM(I73)</f>
        <v>0</v>
      </c>
    </row>
    <row r="82" spans="1:10" s="3" customFormat="1" ht="13.8" thickBot="1">
      <c r="A82" s="49"/>
      <c r="B82" s="51"/>
      <c r="C82" s="7"/>
      <c r="D82" s="44"/>
      <c r="E82" s="52"/>
      <c r="F82" s="52"/>
      <c r="G82" s="52"/>
      <c r="H82" s="320"/>
      <c r="I82" s="349"/>
    </row>
    <row r="83" spans="1:10" s="3" customFormat="1" ht="13.8" thickTop="1">
      <c r="A83" s="49"/>
      <c r="B83" s="51"/>
      <c r="C83" s="45" t="s">
        <v>289</v>
      </c>
      <c r="D83" s="46"/>
      <c r="E83" s="78"/>
      <c r="F83" s="78"/>
      <c r="G83" s="78"/>
      <c r="H83" s="327"/>
      <c r="I83" s="355">
        <f>SUM(I79:I81)</f>
        <v>0</v>
      </c>
    </row>
    <row r="84" spans="1:10" s="3" customFormat="1" ht="13.2">
      <c r="A84" s="49"/>
      <c r="B84" s="51"/>
      <c r="C84" s="7"/>
      <c r="D84" s="44"/>
      <c r="E84" s="52"/>
      <c r="F84" s="52"/>
      <c r="G84" s="52"/>
      <c r="H84" s="320"/>
      <c r="I84" s="349"/>
    </row>
    <row r="85" spans="1:10" s="3" customFormat="1" ht="12" customHeight="1" thickBot="1">
      <c r="A85" s="49"/>
      <c r="B85" s="51"/>
      <c r="C85" s="7" t="s">
        <v>304</v>
      </c>
      <c r="D85" s="44"/>
      <c r="E85" s="79">
        <v>0.22</v>
      </c>
      <c r="F85" s="52"/>
      <c r="G85" s="52"/>
      <c r="H85" s="324"/>
      <c r="I85" s="354">
        <f>SUM(I83*0.22)</f>
        <v>0</v>
      </c>
    </row>
    <row r="86" spans="1:10" s="3" customFormat="1" ht="13.8" thickTop="1">
      <c r="A86" s="49"/>
      <c r="B86" s="51"/>
      <c r="C86" s="45" t="s">
        <v>289</v>
      </c>
      <c r="D86" s="47"/>
      <c r="E86" s="78"/>
      <c r="F86" s="78"/>
      <c r="G86" s="78"/>
      <c r="H86" s="327"/>
      <c r="I86" s="356">
        <f>SUM(I83:I85)</f>
        <v>0</v>
      </c>
    </row>
    <row r="87" spans="1:10" s="3" customFormat="1" ht="13.2">
      <c r="B87" s="58"/>
      <c r="C87" s="6"/>
      <c r="D87" s="59"/>
      <c r="E87" s="60"/>
      <c r="F87" s="61"/>
      <c r="G87" s="61"/>
      <c r="H87" s="322"/>
      <c r="I87" s="63"/>
    </row>
    <row r="88" spans="1:10" s="3" customFormat="1" ht="13.2">
      <c r="B88" s="58"/>
      <c r="C88" s="6" t="s">
        <v>215</v>
      </c>
      <c r="D88" s="59"/>
      <c r="E88" s="60"/>
      <c r="F88" s="61"/>
      <c r="G88" s="61"/>
      <c r="H88" s="322"/>
      <c r="I88" s="63"/>
    </row>
    <row r="89" spans="1:10" s="3" customFormat="1" ht="13.2">
      <c r="B89" s="58"/>
      <c r="C89" s="6"/>
      <c r="D89" s="59"/>
      <c r="E89" s="60"/>
      <c r="F89" s="61"/>
      <c r="G89" s="61"/>
      <c r="H89" s="322"/>
      <c r="I89" s="63"/>
    </row>
    <row r="90" spans="1:10" s="3" customFormat="1" ht="13.2">
      <c r="B90" s="58"/>
      <c r="C90" s="523" t="s">
        <v>305</v>
      </c>
      <c r="D90" s="524"/>
      <c r="E90" s="524"/>
      <c r="F90" s="524"/>
      <c r="G90" s="524"/>
      <c r="H90" s="524"/>
      <c r="I90" s="524"/>
      <c r="J90" s="524"/>
    </row>
    <row r="91" spans="1:10" s="3" customFormat="1" ht="13.2">
      <c r="B91" s="58"/>
      <c r="C91" s="524"/>
      <c r="D91" s="524"/>
      <c r="E91" s="524"/>
      <c r="F91" s="524"/>
      <c r="G91" s="524"/>
      <c r="H91" s="524"/>
      <c r="I91" s="524"/>
      <c r="J91" s="524"/>
    </row>
    <row r="92" spans="1:10" s="3" customFormat="1" ht="13.2">
      <c r="B92" s="58"/>
      <c r="C92" s="524"/>
      <c r="D92" s="524"/>
      <c r="E92" s="524"/>
      <c r="F92" s="524"/>
      <c r="G92" s="524"/>
      <c r="H92" s="524"/>
      <c r="I92" s="524"/>
      <c r="J92" s="524"/>
    </row>
    <row r="93" spans="1:10" s="3" customFormat="1" ht="13.2">
      <c r="B93" s="58"/>
      <c r="C93" s="524"/>
      <c r="D93" s="524"/>
      <c r="E93" s="524"/>
      <c r="F93" s="524"/>
      <c r="G93" s="524"/>
      <c r="H93" s="524"/>
      <c r="I93" s="524"/>
      <c r="J93" s="524"/>
    </row>
    <row r="94" spans="1:10" s="3" customFormat="1" ht="13.2">
      <c r="B94" s="58"/>
      <c r="C94" s="524"/>
      <c r="D94" s="524"/>
      <c r="E94" s="524"/>
      <c r="F94" s="524"/>
      <c r="G94" s="524"/>
      <c r="H94" s="524"/>
      <c r="I94" s="524"/>
      <c r="J94" s="524"/>
    </row>
    <row r="95" spans="1:10" s="3" customFormat="1" ht="13.2">
      <c r="B95" s="58"/>
      <c r="C95" s="524"/>
      <c r="D95" s="524"/>
      <c r="E95" s="524"/>
      <c r="F95" s="524"/>
      <c r="G95" s="524"/>
      <c r="H95" s="524"/>
      <c r="I95" s="524"/>
      <c r="J95" s="524"/>
    </row>
    <row r="96" spans="1:10" s="3" customFormat="1" ht="13.2">
      <c r="B96" s="58"/>
      <c r="C96" s="524"/>
      <c r="D96" s="524"/>
      <c r="E96" s="524"/>
      <c r="F96" s="524"/>
      <c r="G96" s="524"/>
      <c r="H96" s="524"/>
      <c r="I96" s="524"/>
      <c r="J96" s="524"/>
    </row>
    <row r="97" spans="2:10" s="3" customFormat="1" ht="13.2">
      <c r="B97" s="58"/>
      <c r="C97" s="524"/>
      <c r="D97" s="524"/>
      <c r="E97" s="524"/>
      <c r="F97" s="524"/>
      <c r="G97" s="524"/>
      <c r="H97" s="524"/>
      <c r="I97" s="524"/>
      <c r="J97" s="524"/>
    </row>
    <row r="98" spans="2:10" s="3" customFormat="1" ht="13.2">
      <c r="B98" s="58"/>
      <c r="C98" s="524"/>
      <c r="D98" s="524"/>
      <c r="E98" s="524"/>
      <c r="F98" s="524"/>
      <c r="G98" s="524"/>
      <c r="H98" s="524"/>
      <c r="I98" s="524"/>
      <c r="J98" s="524"/>
    </row>
    <row r="99" spans="2:10" s="3" customFormat="1" ht="13.2">
      <c r="B99" s="58"/>
      <c r="C99" s="524"/>
      <c r="D99" s="524"/>
      <c r="E99" s="524"/>
      <c r="F99" s="524"/>
      <c r="G99" s="524"/>
      <c r="H99" s="524"/>
      <c r="I99" s="524"/>
      <c r="J99" s="524"/>
    </row>
    <row r="100" spans="2:10" s="3" customFormat="1" ht="27.9" customHeight="1">
      <c r="B100" s="58"/>
      <c r="C100" s="524"/>
      <c r="D100" s="524"/>
      <c r="E100" s="524"/>
      <c r="F100" s="524"/>
      <c r="G100" s="524"/>
      <c r="H100" s="524"/>
      <c r="I100" s="524"/>
      <c r="J100" s="524"/>
    </row>
    <row r="101" spans="2:10" s="3" customFormat="1" ht="13.2">
      <c r="B101" s="58"/>
      <c r="C101" s="6"/>
      <c r="D101" s="59"/>
      <c r="E101" s="60"/>
      <c r="F101" s="61"/>
      <c r="G101" s="61"/>
      <c r="H101" s="322"/>
      <c r="I101" s="63"/>
    </row>
    <row r="102" spans="2:10" s="3" customFormat="1" ht="13.2">
      <c r="B102" s="58"/>
      <c r="C102" s="6"/>
      <c r="D102" s="59"/>
      <c r="E102" s="60"/>
      <c r="F102" s="61"/>
      <c r="G102" s="61"/>
      <c r="H102" s="322"/>
      <c r="I102" s="63"/>
    </row>
    <row r="103" spans="2:10" s="3" customFormat="1" ht="13.2">
      <c r="B103" s="58"/>
      <c r="C103" s="6"/>
      <c r="D103" s="59"/>
      <c r="E103" s="60"/>
      <c r="F103" s="61"/>
      <c r="G103" s="61"/>
      <c r="H103" s="322"/>
      <c r="I103" s="63"/>
    </row>
    <row r="104" spans="2:10" s="3" customFormat="1" ht="13.2">
      <c r="B104" s="58"/>
      <c r="C104" s="6"/>
      <c r="D104" s="59"/>
      <c r="E104" s="60"/>
      <c r="F104" s="61"/>
      <c r="G104" s="61"/>
      <c r="H104" s="322"/>
      <c r="I104" s="63"/>
      <c r="J104" s="76"/>
    </row>
    <row r="105" spans="2:10" s="3" customFormat="1" ht="13.2">
      <c r="B105" s="58"/>
      <c r="C105" s="6"/>
      <c r="D105" s="6"/>
      <c r="E105" s="61"/>
      <c r="F105" s="61"/>
      <c r="G105" s="61"/>
      <c r="H105" s="322"/>
      <c r="I105" s="63"/>
    </row>
  </sheetData>
  <sheetProtection password="CF64" sheet="1"/>
  <mergeCells count="1">
    <mergeCell ref="C90:J100"/>
  </mergeCells>
  <dataValidations count="1">
    <dataValidation type="custom" allowBlank="1" showInputMessage="1" showErrorMessage="1" sqref="H1:H1048576" xr:uid="{DE4961E4-633F-4691-818F-15B209AEA1BA}">
      <formula1>H1=ROUND(H1,2)</formula1>
    </dataValidation>
  </dataValidations>
  <pageMargins left="0.70866141732283472" right="0.70866141732283472" top="0.74803149606299213" bottom="0.74803149606299213" header="0.31496062992125984" footer="0.31496062992125984"/>
  <pageSetup paperSize="9" scale="74" orientation="portrait" r:id="rId1"/>
  <headerFooter>
    <oddHeader>&amp;RPopis del -  - cestna razsvetljava lokalne ceste</oddHeader>
    <oddFooter>&amp;RStran &amp;P od &amp;N</oddFooter>
  </headerFooter>
  <rowBreaks count="2" manualBreakCount="2">
    <brk id="48" max="16383" man="1"/>
    <brk id="7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EE68F-F263-4FBD-9370-244A75D16E88}">
  <dimension ref="A1:M134"/>
  <sheetViews>
    <sheetView view="pageBreakPreview" topLeftCell="A107" zoomScale="160" zoomScaleNormal="100" zoomScaleSheetLayoutView="160" workbookViewId="0">
      <selection activeCell="H85" sqref="H85"/>
    </sheetView>
  </sheetViews>
  <sheetFormatPr defaultColWidth="9.109375" defaultRowHeight="15.6"/>
  <cols>
    <col min="1" max="1" width="2.109375" style="80" customWidth="1"/>
    <col min="2" max="2" width="5.109375" style="81" customWidth="1"/>
    <col min="3" max="3" width="43.44140625" style="82" customWidth="1"/>
    <col min="4" max="4" width="5.6640625" style="82" customWidth="1"/>
    <col min="5" max="5" width="6.44140625" style="83" customWidth="1"/>
    <col min="6" max="6" width="10.6640625" style="83" hidden="1" customWidth="1"/>
    <col min="7" max="7" width="11.109375" style="83" hidden="1" customWidth="1"/>
    <col min="8" max="8" width="14.33203125" style="83" customWidth="1"/>
    <col min="9" max="9" width="16" style="357" customWidth="1"/>
    <col min="10" max="10" width="16.5546875" style="80" customWidth="1"/>
    <col min="11" max="16384" width="9.109375" style="80"/>
  </cols>
  <sheetData>
    <row r="1" spans="1:13" s="49" customFormat="1" ht="13.2">
      <c r="A1" s="48"/>
      <c r="C1" s="49" t="s">
        <v>1141</v>
      </c>
      <c r="F1" s="48"/>
      <c r="I1" s="348"/>
      <c r="J1" s="48"/>
      <c r="K1" s="50"/>
      <c r="L1" s="50"/>
      <c r="M1" s="50"/>
    </row>
    <row r="2" spans="1:13" s="3" customFormat="1" ht="13.2">
      <c r="A2" s="49"/>
      <c r="B2" s="51"/>
      <c r="C2" s="44"/>
      <c r="D2" s="44"/>
      <c r="E2" s="52"/>
      <c r="F2" s="52"/>
      <c r="G2" s="52"/>
      <c r="H2" s="53"/>
      <c r="I2" s="349"/>
    </row>
    <row r="3" spans="1:13" s="3" customFormat="1" ht="13.2">
      <c r="B3" s="54" t="s">
        <v>114</v>
      </c>
      <c r="C3" s="340" t="s">
        <v>253</v>
      </c>
      <c r="D3" s="340"/>
      <c r="E3" s="344"/>
      <c r="F3" s="345"/>
      <c r="G3" s="345"/>
      <c r="H3" s="345"/>
      <c r="I3" s="350"/>
      <c r="J3" s="343"/>
    </row>
    <row r="4" spans="1:13" s="3" customFormat="1" ht="12.75" customHeight="1">
      <c r="B4" s="51"/>
      <c r="C4" s="55"/>
      <c r="D4" s="56" t="s">
        <v>254</v>
      </c>
      <c r="E4" s="57" t="s">
        <v>255</v>
      </c>
      <c r="F4" s="56" t="s">
        <v>256</v>
      </c>
      <c r="G4" s="56" t="s">
        <v>257</v>
      </c>
      <c r="H4" s="56" t="s">
        <v>258</v>
      </c>
      <c r="I4" s="351" t="s">
        <v>259</v>
      </c>
    </row>
    <row r="5" spans="1:13" s="3" customFormat="1" ht="12.75" customHeight="1">
      <c r="B5" s="51"/>
      <c r="C5" s="55"/>
      <c r="D5" s="56"/>
      <c r="E5" s="57"/>
      <c r="F5" s="56"/>
      <c r="G5" s="56"/>
      <c r="H5" s="56"/>
      <c r="I5" s="351"/>
    </row>
    <row r="6" spans="1:13" s="3" customFormat="1" ht="45" customHeight="1">
      <c r="B6" s="58" t="s">
        <v>175</v>
      </c>
      <c r="C6" s="6" t="s">
        <v>260</v>
      </c>
      <c r="D6" s="59" t="s">
        <v>261</v>
      </c>
      <c r="E6" s="60">
        <v>1</v>
      </c>
      <c r="F6" s="61"/>
      <c r="G6" s="61"/>
      <c r="H6" s="458"/>
      <c r="I6" s="347">
        <f>E6*H6</f>
        <v>0</v>
      </c>
    </row>
    <row r="7" spans="1:13" s="3" customFormat="1" ht="12" customHeight="1">
      <c r="B7" s="58"/>
      <c r="C7" s="6"/>
      <c r="D7" s="59"/>
      <c r="E7" s="60"/>
      <c r="F7" s="61"/>
      <c r="G7" s="61"/>
      <c r="H7" s="61"/>
      <c r="I7" s="63"/>
    </row>
    <row r="8" spans="1:13" s="3" customFormat="1" ht="14.25" customHeight="1">
      <c r="B8" s="58" t="s">
        <v>177</v>
      </c>
      <c r="C8" s="6" t="s">
        <v>262</v>
      </c>
      <c r="D8" s="59" t="s">
        <v>246</v>
      </c>
      <c r="E8" s="60">
        <v>65</v>
      </c>
      <c r="F8" s="61"/>
      <c r="G8" s="63"/>
      <c r="H8" s="458"/>
      <c r="I8" s="347">
        <f t="shared" ref="I8:I48" si="0">E8*H8</f>
        <v>0</v>
      </c>
    </row>
    <row r="9" spans="1:13" s="3" customFormat="1" ht="13.2">
      <c r="B9" s="58"/>
      <c r="C9" s="6"/>
      <c r="D9" s="59"/>
      <c r="E9" s="60"/>
      <c r="F9" s="61"/>
      <c r="G9" s="63"/>
      <c r="H9" s="61"/>
      <c r="I9" s="63"/>
    </row>
    <row r="10" spans="1:13" s="3" customFormat="1" ht="26.25" customHeight="1">
      <c r="B10" s="58" t="s">
        <v>179</v>
      </c>
      <c r="C10" s="6" t="s">
        <v>263</v>
      </c>
      <c r="D10" s="59" t="s">
        <v>246</v>
      </c>
      <c r="E10" s="60">
        <v>30</v>
      </c>
      <c r="F10" s="61">
        <v>186</v>
      </c>
      <c r="G10" s="61"/>
      <c r="H10" s="458"/>
      <c r="I10" s="347">
        <f t="shared" si="0"/>
        <v>0</v>
      </c>
    </row>
    <row r="11" spans="1:13" s="3" customFormat="1" ht="13.2">
      <c r="B11" s="58"/>
      <c r="C11" s="6"/>
      <c r="D11" s="59"/>
      <c r="E11" s="60"/>
      <c r="F11" s="61"/>
      <c r="G11" s="61"/>
      <c r="H11" s="61"/>
      <c r="I11" s="63"/>
    </row>
    <row r="12" spans="1:13" s="3" customFormat="1" ht="13.2">
      <c r="B12" s="58" t="s">
        <v>181</v>
      </c>
      <c r="C12" s="6" t="s">
        <v>264</v>
      </c>
      <c r="D12" s="59" t="s">
        <v>246</v>
      </c>
      <c r="E12" s="60">
        <v>65</v>
      </c>
      <c r="F12" s="61"/>
      <c r="G12" s="61"/>
      <c r="H12" s="458"/>
      <c r="I12" s="347">
        <f t="shared" si="0"/>
        <v>0</v>
      </c>
    </row>
    <row r="13" spans="1:13" s="3" customFormat="1" ht="13.2">
      <c r="B13" s="58"/>
      <c r="C13" s="6"/>
      <c r="D13" s="6"/>
      <c r="E13" s="60"/>
      <c r="F13" s="61"/>
      <c r="G13" s="61"/>
      <c r="H13" s="61"/>
      <c r="I13" s="63"/>
    </row>
    <row r="14" spans="1:13" s="3" customFormat="1" ht="26.4">
      <c r="B14" s="58" t="s">
        <v>142</v>
      </c>
      <c r="C14" s="6" t="s">
        <v>265</v>
      </c>
      <c r="D14" s="59" t="s">
        <v>246</v>
      </c>
      <c r="E14" s="60">
        <v>65</v>
      </c>
      <c r="F14" s="61"/>
      <c r="G14" s="61"/>
      <c r="H14" s="458"/>
      <c r="I14" s="347">
        <f t="shared" si="0"/>
        <v>0</v>
      </c>
    </row>
    <row r="15" spans="1:13" s="3" customFormat="1" ht="13.2">
      <c r="B15" s="58"/>
      <c r="C15" s="6"/>
      <c r="D15" s="59"/>
      <c r="E15" s="60"/>
      <c r="F15" s="61"/>
      <c r="G15" s="61"/>
      <c r="H15" s="61"/>
      <c r="I15" s="63"/>
    </row>
    <row r="16" spans="1:13" s="3" customFormat="1" ht="26.4">
      <c r="B16" s="58" t="s">
        <v>183</v>
      </c>
      <c r="C16" s="6" t="s">
        <v>266</v>
      </c>
      <c r="D16" s="59" t="s">
        <v>190</v>
      </c>
      <c r="E16" s="60">
        <v>7</v>
      </c>
      <c r="F16" s="61"/>
      <c r="G16" s="61"/>
      <c r="H16" s="458"/>
      <c r="I16" s="347">
        <f t="shared" si="0"/>
        <v>0</v>
      </c>
    </row>
    <row r="17" spans="2:10" s="3" customFormat="1" ht="12.75" customHeight="1">
      <c r="B17" s="58"/>
      <c r="C17" s="6"/>
      <c r="D17" s="59"/>
      <c r="E17" s="60"/>
      <c r="F17" s="61"/>
      <c r="G17" s="61"/>
      <c r="H17" s="61"/>
      <c r="I17" s="63"/>
      <c r="J17" s="64"/>
    </row>
    <row r="18" spans="2:10" s="3" customFormat="1" ht="26.4">
      <c r="B18" s="58" t="s">
        <v>185</v>
      </c>
      <c r="C18" s="6" t="s">
        <v>267</v>
      </c>
      <c r="D18" s="59" t="s">
        <v>190</v>
      </c>
      <c r="E18" s="60">
        <v>2</v>
      </c>
      <c r="F18" s="61"/>
      <c r="G18" s="61"/>
      <c r="H18" s="458"/>
      <c r="I18" s="347">
        <f t="shared" si="0"/>
        <v>0</v>
      </c>
    </row>
    <row r="19" spans="2:10" s="3" customFormat="1" ht="12.75" customHeight="1">
      <c r="B19" s="58"/>
      <c r="C19" s="6"/>
      <c r="D19" s="59"/>
      <c r="E19" s="60"/>
      <c r="F19" s="61"/>
      <c r="G19" s="61"/>
      <c r="H19" s="61"/>
      <c r="I19" s="63"/>
      <c r="J19" s="64"/>
    </row>
    <row r="20" spans="2:10" s="3" customFormat="1" ht="39.6">
      <c r="B20" s="58" t="s">
        <v>268</v>
      </c>
      <c r="C20" s="6" t="s">
        <v>269</v>
      </c>
      <c r="D20" s="59" t="s">
        <v>190</v>
      </c>
      <c r="E20" s="60">
        <v>7</v>
      </c>
      <c r="F20" s="61"/>
      <c r="G20" s="61"/>
      <c r="H20" s="458"/>
      <c r="I20" s="347">
        <f t="shared" si="0"/>
        <v>0</v>
      </c>
    </row>
    <row r="21" spans="2:10" s="3" customFormat="1" ht="13.2">
      <c r="B21" s="58"/>
      <c r="C21" s="6"/>
      <c r="D21" s="59"/>
      <c r="E21" s="60"/>
      <c r="F21" s="61"/>
      <c r="G21" s="61"/>
      <c r="H21" s="61"/>
      <c r="I21" s="63"/>
    </row>
    <row r="22" spans="2:10" s="3" customFormat="1" ht="60" customHeight="1">
      <c r="B22" s="58" t="s">
        <v>270</v>
      </c>
      <c r="C22" s="6" t="s">
        <v>1135</v>
      </c>
      <c r="D22" s="59" t="s">
        <v>190</v>
      </c>
      <c r="E22" s="60">
        <v>7</v>
      </c>
      <c r="F22" s="61"/>
      <c r="G22" s="61"/>
      <c r="H22" s="459"/>
      <c r="I22" s="347">
        <f t="shared" si="0"/>
        <v>0</v>
      </c>
    </row>
    <row r="23" spans="2:10" s="3" customFormat="1" ht="13.2">
      <c r="B23" s="58"/>
      <c r="C23" s="6"/>
      <c r="D23" s="59"/>
      <c r="E23" s="60"/>
      <c r="F23" s="61"/>
      <c r="G23" s="61"/>
      <c r="H23" s="61"/>
      <c r="I23" s="63"/>
    </row>
    <row r="24" spans="2:10" s="3" customFormat="1" ht="29.25" customHeight="1">
      <c r="B24" s="58" t="s">
        <v>271</v>
      </c>
      <c r="C24" s="6" t="s">
        <v>272</v>
      </c>
      <c r="D24" s="59" t="s">
        <v>190</v>
      </c>
      <c r="E24" s="60">
        <v>7</v>
      </c>
      <c r="F24" s="61"/>
      <c r="G24" s="61"/>
      <c r="H24" s="458"/>
      <c r="I24" s="347">
        <f t="shared" si="0"/>
        <v>0</v>
      </c>
    </row>
    <row r="25" spans="2:10" s="3" customFormat="1" ht="14.25" customHeight="1">
      <c r="B25" s="58"/>
      <c r="C25" s="6"/>
      <c r="D25" s="59"/>
      <c r="E25" s="60"/>
      <c r="F25" s="61"/>
      <c r="G25" s="61"/>
      <c r="H25" s="61"/>
      <c r="I25" s="63"/>
      <c r="J25" s="64"/>
    </row>
    <row r="26" spans="2:10" s="3" customFormat="1" ht="171" customHeight="1">
      <c r="B26" s="58" t="s">
        <v>412</v>
      </c>
      <c r="C26" s="6" t="s">
        <v>1136</v>
      </c>
      <c r="D26" s="59" t="s">
        <v>190</v>
      </c>
      <c r="E26" s="60">
        <v>3</v>
      </c>
      <c r="F26" s="61"/>
      <c r="G26" s="61"/>
      <c r="H26" s="458"/>
      <c r="I26" s="347">
        <f t="shared" si="0"/>
        <v>0</v>
      </c>
    </row>
    <row r="27" spans="2:10" s="3" customFormat="1" ht="11.25" customHeight="1">
      <c r="B27" s="58"/>
      <c r="C27" s="6"/>
      <c r="D27" s="59"/>
      <c r="E27" s="60"/>
      <c r="F27" s="61"/>
      <c r="G27" s="61"/>
      <c r="H27" s="61"/>
      <c r="I27" s="63"/>
      <c r="J27" s="64"/>
    </row>
    <row r="28" spans="2:10" s="3" customFormat="1" ht="171.6">
      <c r="B28" s="58" t="s">
        <v>413</v>
      </c>
      <c r="C28" s="6" t="s">
        <v>1137</v>
      </c>
      <c r="D28" s="59" t="s">
        <v>190</v>
      </c>
      <c r="E28" s="60">
        <v>2</v>
      </c>
      <c r="F28" s="61"/>
      <c r="G28" s="61"/>
      <c r="H28" s="458"/>
      <c r="I28" s="347">
        <f t="shared" si="0"/>
        <v>0</v>
      </c>
      <c r="J28" s="64"/>
    </row>
    <row r="29" spans="2:10" s="3" customFormat="1" ht="11.25" customHeight="1">
      <c r="B29" s="58"/>
      <c r="C29" s="6"/>
      <c r="D29" s="59"/>
      <c r="E29" s="60"/>
      <c r="F29" s="61"/>
      <c r="G29" s="61"/>
      <c r="H29" s="61"/>
      <c r="I29" s="63"/>
      <c r="J29" s="64"/>
    </row>
    <row r="30" spans="2:10" s="3" customFormat="1" ht="171.6">
      <c r="B30" s="58" t="s">
        <v>273</v>
      </c>
      <c r="C30" s="6" t="s">
        <v>1138</v>
      </c>
      <c r="D30" s="59" t="s">
        <v>190</v>
      </c>
      <c r="E30" s="60">
        <v>1</v>
      </c>
      <c r="F30" s="61"/>
      <c r="G30" s="61"/>
      <c r="H30" s="458"/>
      <c r="I30" s="347">
        <f t="shared" si="0"/>
        <v>0</v>
      </c>
      <c r="J30" s="64"/>
    </row>
    <row r="31" spans="2:10" s="34" customFormat="1" ht="13.2">
      <c r="B31" s="65"/>
      <c r="C31" s="66"/>
      <c r="D31" s="67"/>
      <c r="E31" s="68"/>
      <c r="F31" s="69"/>
      <c r="G31" s="69"/>
      <c r="H31" s="69"/>
      <c r="I31" s="63"/>
    </row>
    <row r="32" spans="2:10" s="34" customFormat="1" ht="52.8">
      <c r="B32" s="58" t="s">
        <v>274</v>
      </c>
      <c r="C32" s="6" t="s">
        <v>1144</v>
      </c>
      <c r="D32" s="59" t="s">
        <v>190</v>
      </c>
      <c r="E32" s="60">
        <v>2</v>
      </c>
      <c r="F32" s="61"/>
      <c r="G32" s="61"/>
      <c r="H32" s="458"/>
      <c r="I32" s="347">
        <f t="shared" si="0"/>
        <v>0</v>
      </c>
      <c r="J32" s="64"/>
    </row>
    <row r="33" spans="2:10" s="34" customFormat="1" ht="13.2">
      <c r="B33" s="65"/>
      <c r="C33" s="66"/>
      <c r="D33" s="67"/>
      <c r="E33" s="68"/>
      <c r="F33" s="69"/>
      <c r="G33" s="69"/>
      <c r="H33" s="69"/>
      <c r="I33" s="63"/>
    </row>
    <row r="34" spans="2:10" s="3" customFormat="1" ht="26.25" customHeight="1">
      <c r="B34" s="58" t="s">
        <v>275</v>
      </c>
      <c r="C34" s="6" t="s">
        <v>278</v>
      </c>
      <c r="D34" s="59" t="s">
        <v>261</v>
      </c>
      <c r="E34" s="60">
        <v>5</v>
      </c>
      <c r="F34" s="61"/>
      <c r="G34" s="61"/>
      <c r="H34" s="458"/>
      <c r="I34" s="347">
        <f t="shared" si="0"/>
        <v>0</v>
      </c>
      <c r="J34" s="61"/>
    </row>
    <row r="35" spans="2:10" s="34" customFormat="1" ht="13.2">
      <c r="B35" s="65"/>
      <c r="C35" s="66"/>
      <c r="D35" s="67"/>
      <c r="E35" s="68"/>
      <c r="F35" s="69"/>
      <c r="G35" s="69"/>
      <c r="H35" s="69"/>
      <c r="I35" s="63"/>
      <c r="J35" s="64"/>
    </row>
    <row r="36" spans="2:10" s="3" customFormat="1" ht="66" customHeight="1">
      <c r="B36" s="58" t="s">
        <v>276</v>
      </c>
      <c r="C36" s="6" t="s">
        <v>280</v>
      </c>
      <c r="D36" s="59" t="s">
        <v>261</v>
      </c>
      <c r="E36" s="60">
        <v>1</v>
      </c>
      <c r="F36" s="61"/>
      <c r="G36" s="61"/>
      <c r="H36" s="458"/>
      <c r="I36" s="347">
        <f t="shared" si="0"/>
        <v>0</v>
      </c>
    </row>
    <row r="37" spans="2:10" s="34" customFormat="1" ht="13.2">
      <c r="B37" s="65"/>
      <c r="C37" s="66"/>
      <c r="D37" s="67"/>
      <c r="E37" s="68"/>
      <c r="F37" s="69"/>
      <c r="G37" s="69"/>
      <c r="H37" s="69"/>
      <c r="I37" s="63"/>
    </row>
    <row r="38" spans="2:10" s="3" customFormat="1" ht="66.75" customHeight="1">
      <c r="B38" s="58" t="s">
        <v>414</v>
      </c>
      <c r="C38" s="6" t="s">
        <v>316</v>
      </c>
      <c r="D38" s="59" t="s">
        <v>261</v>
      </c>
      <c r="E38" s="60">
        <v>1</v>
      </c>
      <c r="F38" s="61"/>
      <c r="G38" s="61"/>
      <c r="H38" s="458"/>
      <c r="I38" s="347">
        <f t="shared" si="0"/>
        <v>0</v>
      </c>
    </row>
    <row r="39" spans="2:10" s="3" customFormat="1" ht="12.75" customHeight="1">
      <c r="B39" s="58"/>
      <c r="C39" s="6"/>
      <c r="D39" s="59"/>
      <c r="E39" s="60"/>
      <c r="F39" s="61"/>
      <c r="G39" s="61"/>
      <c r="H39" s="61"/>
      <c r="I39" s="63"/>
    </row>
    <row r="40" spans="2:10" s="3" customFormat="1" ht="56.25" customHeight="1">
      <c r="B40" s="58" t="s">
        <v>277</v>
      </c>
      <c r="C40" s="6" t="s">
        <v>317</v>
      </c>
      <c r="D40" s="59" t="s">
        <v>261</v>
      </c>
      <c r="E40" s="60">
        <v>1</v>
      </c>
      <c r="F40" s="61"/>
      <c r="G40" s="61"/>
      <c r="H40" s="458"/>
      <c r="I40" s="347">
        <f t="shared" si="0"/>
        <v>0</v>
      </c>
    </row>
    <row r="41" spans="2:10" s="3" customFormat="1" ht="12.75" customHeight="1">
      <c r="B41" s="58"/>
      <c r="C41" s="6"/>
      <c r="D41" s="59"/>
      <c r="E41" s="60"/>
      <c r="F41" s="61"/>
      <c r="G41" s="61"/>
      <c r="H41" s="61"/>
      <c r="I41" s="63"/>
    </row>
    <row r="42" spans="2:10" s="3" customFormat="1" ht="13.2">
      <c r="B42" s="58" t="s">
        <v>279</v>
      </c>
      <c r="C42" s="6" t="s">
        <v>283</v>
      </c>
      <c r="D42" s="59" t="s">
        <v>190</v>
      </c>
      <c r="E42" s="60">
        <v>1</v>
      </c>
      <c r="F42" s="61"/>
      <c r="G42" s="61"/>
      <c r="H42" s="458"/>
      <c r="I42" s="347">
        <f t="shared" si="0"/>
        <v>0</v>
      </c>
    </row>
    <row r="43" spans="2:10" s="3" customFormat="1" ht="13.2">
      <c r="B43" s="58"/>
      <c r="C43" s="6"/>
      <c r="D43" s="59"/>
      <c r="E43" s="60"/>
      <c r="F43" s="61"/>
      <c r="G43" s="61"/>
      <c r="H43" s="61"/>
      <c r="I43" s="63"/>
    </row>
    <row r="44" spans="2:10" s="3" customFormat="1" ht="13.2">
      <c r="B44" s="58" t="s">
        <v>281</v>
      </c>
      <c r="C44" s="6" t="s">
        <v>284</v>
      </c>
      <c r="D44" s="59" t="s">
        <v>285</v>
      </c>
      <c r="E44" s="60">
        <v>3</v>
      </c>
      <c r="F44" s="61"/>
      <c r="G44" s="61"/>
      <c r="H44" s="458"/>
      <c r="I44" s="347">
        <f t="shared" si="0"/>
        <v>0</v>
      </c>
    </row>
    <row r="45" spans="2:10" s="3" customFormat="1" ht="13.2">
      <c r="B45" s="58"/>
      <c r="C45" s="6"/>
      <c r="D45" s="59"/>
      <c r="E45" s="60"/>
      <c r="F45" s="61"/>
      <c r="G45" s="61"/>
      <c r="H45" s="61"/>
      <c r="I45" s="63"/>
      <c r="J45" s="64"/>
    </row>
    <row r="46" spans="2:10" s="3" customFormat="1" ht="25.5" customHeight="1">
      <c r="B46" s="58" t="s">
        <v>282</v>
      </c>
      <c r="C46" s="6" t="s">
        <v>286</v>
      </c>
      <c r="D46" s="59" t="s">
        <v>261</v>
      </c>
      <c r="E46" s="60">
        <v>1</v>
      </c>
      <c r="F46" s="61"/>
      <c r="G46" s="61"/>
      <c r="H46" s="458"/>
      <c r="I46" s="347">
        <f t="shared" si="0"/>
        <v>0</v>
      </c>
    </row>
    <row r="47" spans="2:10" s="3" customFormat="1" ht="12.75" customHeight="1">
      <c r="B47" s="58"/>
      <c r="C47" s="6"/>
      <c r="D47" s="59"/>
      <c r="E47" s="60"/>
      <c r="F47" s="61"/>
      <c r="G47" s="61"/>
      <c r="H47" s="61"/>
      <c r="I47" s="63"/>
    </row>
    <row r="48" spans="2:10" s="3" customFormat="1" ht="42" customHeight="1">
      <c r="B48" s="58" t="s">
        <v>1139</v>
      </c>
      <c r="C48" s="6" t="s">
        <v>287</v>
      </c>
      <c r="D48" s="59" t="s">
        <v>261</v>
      </c>
      <c r="E48" s="60">
        <v>1</v>
      </c>
      <c r="F48" s="61"/>
      <c r="G48" s="61"/>
      <c r="H48" s="458"/>
      <c r="I48" s="347">
        <f t="shared" si="0"/>
        <v>0</v>
      </c>
    </row>
    <row r="49" spans="2:10" s="3" customFormat="1" ht="13.2">
      <c r="B49" s="58"/>
      <c r="C49" s="6"/>
      <c r="D49" s="59"/>
      <c r="E49" s="60"/>
      <c r="F49" s="61"/>
      <c r="G49" s="61"/>
      <c r="H49" s="61"/>
      <c r="I49" s="63"/>
    </row>
    <row r="50" spans="2:10" s="3" customFormat="1" ht="27" customHeight="1">
      <c r="B50" s="58" t="s">
        <v>1143</v>
      </c>
      <c r="C50" s="6" t="s">
        <v>288</v>
      </c>
      <c r="D50" s="59" t="s">
        <v>261</v>
      </c>
      <c r="E50" s="60">
        <v>1</v>
      </c>
      <c r="F50" s="61"/>
      <c r="G50" s="61"/>
      <c r="H50" s="456"/>
      <c r="I50" s="360">
        <f>H50*3%</f>
        <v>0</v>
      </c>
      <c r="J50" s="62"/>
    </row>
    <row r="51" spans="2:10" s="3" customFormat="1" ht="13.8" thickBot="1">
      <c r="B51" s="58"/>
      <c r="C51" s="6"/>
      <c r="D51" s="59"/>
      <c r="E51" s="60"/>
      <c r="F51" s="61"/>
      <c r="G51" s="61"/>
      <c r="H51" s="61"/>
      <c r="I51" s="63"/>
    </row>
    <row r="52" spans="2:10" s="3" customFormat="1" ht="13.8" thickBot="1">
      <c r="B52" s="70"/>
      <c r="C52" s="71" t="s">
        <v>289</v>
      </c>
      <c r="D52" s="72"/>
      <c r="E52" s="73"/>
      <c r="F52" s="74"/>
      <c r="G52" s="74"/>
      <c r="H52" s="74"/>
      <c r="I52" s="352">
        <f>SUM(I6:I50)</f>
        <v>0</v>
      </c>
    </row>
    <row r="53" spans="2:10" s="3" customFormat="1" ht="13.2">
      <c r="B53" s="58"/>
      <c r="C53" s="55"/>
      <c r="D53" s="6"/>
      <c r="E53" s="60"/>
      <c r="F53" s="61"/>
      <c r="G53" s="61"/>
      <c r="H53" s="61"/>
      <c r="I53" s="63"/>
    </row>
    <row r="54" spans="2:10" s="3" customFormat="1" ht="13.2">
      <c r="B54" s="58"/>
      <c r="C54" s="55"/>
      <c r="D54" s="6"/>
      <c r="E54" s="60"/>
      <c r="F54" s="61"/>
      <c r="G54" s="61"/>
      <c r="H54" s="61"/>
      <c r="I54" s="63"/>
      <c r="J54" s="64"/>
    </row>
    <row r="55" spans="2:10" s="3" customFormat="1" ht="13.2">
      <c r="B55" s="58"/>
      <c r="C55" s="340" t="s">
        <v>290</v>
      </c>
      <c r="D55" s="340"/>
      <c r="E55" s="361"/>
      <c r="F55" s="341"/>
      <c r="G55" s="353"/>
      <c r="H55" s="341"/>
      <c r="I55" s="350"/>
      <c r="J55" s="343"/>
    </row>
    <row r="56" spans="2:10" s="3" customFormat="1" ht="13.2">
      <c r="B56" s="58"/>
      <c r="C56" s="55"/>
      <c r="D56" s="55"/>
      <c r="E56" s="60"/>
      <c r="F56" s="61"/>
      <c r="G56" s="63"/>
      <c r="H56" s="61"/>
      <c r="I56" s="348"/>
    </row>
    <row r="57" spans="2:10" s="3" customFormat="1" ht="15.75" customHeight="1">
      <c r="B57" s="58" t="s">
        <v>175</v>
      </c>
      <c r="C57" s="6" t="s">
        <v>291</v>
      </c>
      <c r="D57" s="59" t="s">
        <v>261</v>
      </c>
      <c r="E57" s="60">
        <v>1</v>
      </c>
      <c r="F57" s="61"/>
      <c r="G57" s="61"/>
      <c r="H57" s="458"/>
      <c r="I57" s="347">
        <f>E57*H57</f>
        <v>0</v>
      </c>
    </row>
    <row r="58" spans="2:10" s="3" customFormat="1" ht="13.2">
      <c r="B58" s="58"/>
      <c r="C58" s="6"/>
      <c r="D58" s="59"/>
      <c r="E58" s="60"/>
      <c r="F58" s="61"/>
      <c r="G58" s="61"/>
      <c r="H58" s="61"/>
      <c r="I58" s="63"/>
    </row>
    <row r="59" spans="2:10" s="3" customFormat="1" ht="26.4">
      <c r="B59" s="58" t="s">
        <v>177</v>
      </c>
      <c r="C59" s="6" t="s">
        <v>1146</v>
      </c>
      <c r="D59" s="59" t="s">
        <v>190</v>
      </c>
      <c r="E59" s="60">
        <v>4</v>
      </c>
      <c r="F59" s="61"/>
      <c r="G59" s="61"/>
      <c r="H59" s="458"/>
      <c r="I59" s="347">
        <f t="shared" ref="I59:I95" si="1">E59*H59</f>
        <v>0</v>
      </c>
    </row>
    <row r="60" spans="2:10" s="3" customFormat="1" ht="13.2">
      <c r="B60" s="58"/>
      <c r="C60" s="6"/>
      <c r="D60" s="59"/>
      <c r="E60" s="60"/>
      <c r="F60" s="61"/>
      <c r="G60" s="61"/>
      <c r="H60" s="61"/>
      <c r="I60" s="63"/>
    </row>
    <row r="61" spans="2:10" s="3" customFormat="1" ht="26.4">
      <c r="B61" s="58" t="s">
        <v>179</v>
      </c>
      <c r="C61" s="6" t="s">
        <v>1147</v>
      </c>
      <c r="D61" s="59" t="s">
        <v>190</v>
      </c>
      <c r="E61" s="60">
        <v>4</v>
      </c>
      <c r="F61" s="61"/>
      <c r="G61" s="61"/>
      <c r="H61" s="458"/>
      <c r="I61" s="347">
        <f t="shared" si="1"/>
        <v>0</v>
      </c>
    </row>
    <row r="62" spans="2:10" s="3" customFormat="1" ht="13.2">
      <c r="B62" s="58"/>
      <c r="C62" s="6"/>
      <c r="D62" s="59"/>
      <c r="E62" s="60"/>
      <c r="F62" s="61"/>
      <c r="G62" s="61"/>
      <c r="H62" s="61"/>
      <c r="I62" s="63"/>
    </row>
    <row r="63" spans="2:10" s="3" customFormat="1" ht="26.4">
      <c r="B63" s="58" t="s">
        <v>181</v>
      </c>
      <c r="C63" s="6" t="s">
        <v>1148</v>
      </c>
      <c r="D63" s="59" t="s">
        <v>190</v>
      </c>
      <c r="E63" s="60">
        <v>4</v>
      </c>
      <c r="F63" s="61"/>
      <c r="G63" s="61"/>
      <c r="H63" s="458"/>
      <c r="I63" s="347">
        <f t="shared" si="1"/>
        <v>0</v>
      </c>
    </row>
    <row r="64" spans="2:10" s="3" customFormat="1" ht="13.2">
      <c r="B64" s="58"/>
      <c r="C64" s="6"/>
      <c r="D64" s="59"/>
      <c r="E64" s="60"/>
      <c r="F64" s="61"/>
      <c r="G64" s="61"/>
      <c r="H64" s="61"/>
      <c r="I64" s="63"/>
    </row>
    <row r="65" spans="2:10" s="3" customFormat="1" ht="39.6">
      <c r="B65" s="58" t="s">
        <v>142</v>
      </c>
      <c r="C65" s="6" t="s">
        <v>1149</v>
      </c>
      <c r="D65" s="59" t="s">
        <v>18</v>
      </c>
      <c r="E65" s="60">
        <v>20</v>
      </c>
      <c r="F65" s="61"/>
      <c r="G65" s="61"/>
      <c r="H65" s="458"/>
      <c r="I65" s="347">
        <f t="shared" si="1"/>
        <v>0</v>
      </c>
    </row>
    <row r="66" spans="2:10" s="3" customFormat="1" ht="13.2">
      <c r="B66" s="58"/>
      <c r="C66" s="6"/>
      <c r="D66" s="59"/>
      <c r="E66" s="60"/>
      <c r="F66" s="61"/>
      <c r="G66" s="61"/>
      <c r="H66" s="61"/>
      <c r="I66" s="63"/>
    </row>
    <row r="67" spans="2:10" s="3" customFormat="1" ht="26.4">
      <c r="B67" s="58" t="s">
        <v>183</v>
      </c>
      <c r="C67" s="6" t="s">
        <v>1150</v>
      </c>
      <c r="D67" s="59" t="s">
        <v>18</v>
      </c>
      <c r="E67" s="60">
        <v>40</v>
      </c>
      <c r="F67" s="61"/>
      <c r="G67" s="61"/>
      <c r="H67" s="458"/>
      <c r="I67" s="347">
        <f t="shared" si="1"/>
        <v>0</v>
      </c>
    </row>
    <row r="68" spans="2:10" s="3" customFormat="1" ht="13.2">
      <c r="B68" s="58"/>
      <c r="C68" s="6"/>
      <c r="D68" s="59"/>
      <c r="E68" s="60"/>
      <c r="F68" s="61"/>
      <c r="G68" s="61"/>
      <c r="H68" s="61"/>
      <c r="I68" s="63"/>
    </row>
    <row r="69" spans="2:10" s="3" customFormat="1" ht="13.2">
      <c r="B69" s="58" t="s">
        <v>185</v>
      </c>
      <c r="C69" s="6" t="s">
        <v>1151</v>
      </c>
      <c r="D69" s="59" t="s">
        <v>18</v>
      </c>
      <c r="E69" s="60">
        <v>40</v>
      </c>
      <c r="F69" s="61"/>
      <c r="G69" s="61"/>
      <c r="H69" s="458"/>
      <c r="I69" s="347">
        <f t="shared" si="1"/>
        <v>0</v>
      </c>
    </row>
    <row r="70" spans="2:10" s="3" customFormat="1" ht="13.2">
      <c r="B70" s="58"/>
      <c r="C70" s="6"/>
      <c r="D70" s="59"/>
      <c r="E70" s="60"/>
      <c r="F70" s="61"/>
      <c r="G70" s="61"/>
      <c r="H70" s="61"/>
      <c r="I70" s="63"/>
    </row>
    <row r="71" spans="2:10" s="3" customFormat="1" ht="28.5" customHeight="1">
      <c r="B71" s="58" t="s">
        <v>268</v>
      </c>
      <c r="C71" s="6" t="s">
        <v>292</v>
      </c>
      <c r="D71" s="59" t="s">
        <v>246</v>
      </c>
      <c r="E71" s="60">
        <v>70</v>
      </c>
      <c r="F71" s="61"/>
      <c r="G71" s="61"/>
      <c r="H71" s="458"/>
      <c r="I71" s="347">
        <f t="shared" si="1"/>
        <v>0</v>
      </c>
    </row>
    <row r="72" spans="2:10" s="3" customFormat="1" ht="13.2">
      <c r="B72" s="58"/>
      <c r="C72" s="6"/>
      <c r="D72" s="59"/>
      <c r="E72" s="60"/>
      <c r="F72" s="61"/>
      <c r="G72" s="61"/>
      <c r="H72" s="61"/>
      <c r="I72" s="63"/>
    </row>
    <row r="73" spans="2:10" s="3" customFormat="1" ht="27.75" customHeight="1">
      <c r="B73" s="58" t="s">
        <v>270</v>
      </c>
      <c r="C73" s="6" t="s">
        <v>293</v>
      </c>
      <c r="D73" s="59" t="s">
        <v>246</v>
      </c>
      <c r="E73" s="60">
        <v>10</v>
      </c>
      <c r="F73" s="61"/>
      <c r="G73" s="61"/>
      <c r="H73" s="458"/>
      <c r="I73" s="347">
        <f t="shared" si="1"/>
        <v>0</v>
      </c>
    </row>
    <row r="74" spans="2:10" s="3" customFormat="1" ht="13.2">
      <c r="B74" s="58"/>
      <c r="C74" s="6"/>
      <c r="D74" s="6"/>
      <c r="E74" s="60"/>
      <c r="F74" s="61"/>
      <c r="G74" s="61"/>
      <c r="H74" s="61"/>
      <c r="I74" s="63"/>
    </row>
    <row r="75" spans="2:10" s="3" customFormat="1" ht="27.75" customHeight="1">
      <c r="B75" s="58" t="s">
        <v>271</v>
      </c>
      <c r="C75" s="6" t="s">
        <v>294</v>
      </c>
      <c r="D75" s="59" t="s">
        <v>246</v>
      </c>
      <c r="E75" s="60">
        <v>70</v>
      </c>
      <c r="F75" s="61"/>
      <c r="G75" s="61"/>
      <c r="H75" s="458"/>
      <c r="I75" s="347">
        <f t="shared" si="1"/>
        <v>0</v>
      </c>
    </row>
    <row r="76" spans="2:10" s="3" customFormat="1" ht="13.2">
      <c r="B76" s="58"/>
      <c r="C76" s="6"/>
      <c r="D76" s="6"/>
      <c r="E76" s="60"/>
      <c r="F76" s="61"/>
      <c r="G76" s="61"/>
      <c r="H76" s="61"/>
      <c r="I76" s="63"/>
    </row>
    <row r="77" spans="2:10" s="3" customFormat="1" ht="26.4">
      <c r="B77" s="58" t="s">
        <v>412</v>
      </c>
      <c r="C77" s="6" t="s">
        <v>295</v>
      </c>
      <c r="D77" s="59" t="s">
        <v>296</v>
      </c>
      <c r="E77" s="60">
        <v>9</v>
      </c>
      <c r="F77" s="61"/>
      <c r="G77" s="61"/>
      <c r="H77" s="458"/>
      <c r="I77" s="347">
        <f t="shared" si="1"/>
        <v>0</v>
      </c>
    </row>
    <row r="78" spans="2:10" s="3" customFormat="1" ht="13.2">
      <c r="B78" s="58"/>
      <c r="C78" s="6"/>
      <c r="D78" s="6"/>
      <c r="E78" s="60"/>
      <c r="F78" s="61"/>
      <c r="G78" s="61"/>
      <c r="H78" s="61"/>
      <c r="I78" s="63"/>
      <c r="J78" s="61"/>
    </row>
    <row r="79" spans="2:10" s="3" customFormat="1" ht="24.9" customHeight="1">
      <c r="B79" s="58" t="s">
        <v>413</v>
      </c>
      <c r="C79" s="6" t="s">
        <v>661</v>
      </c>
      <c r="D79" s="59" t="s">
        <v>246</v>
      </c>
      <c r="E79" s="60">
        <v>36</v>
      </c>
      <c r="F79" s="61"/>
      <c r="G79" s="61"/>
      <c r="H79" s="458"/>
      <c r="I79" s="347">
        <f t="shared" si="1"/>
        <v>0</v>
      </c>
    </row>
    <row r="80" spans="2:10" s="3" customFormat="1" ht="13.2">
      <c r="B80" s="58"/>
      <c r="C80" s="6"/>
      <c r="D80" s="59"/>
      <c r="E80" s="60"/>
      <c r="F80" s="61"/>
      <c r="G80" s="61"/>
      <c r="H80" s="61"/>
      <c r="I80" s="63"/>
    </row>
    <row r="81" spans="2:10" s="3" customFormat="1" ht="18.75" customHeight="1">
      <c r="B81" s="58" t="s">
        <v>273</v>
      </c>
      <c r="C81" s="6" t="s">
        <v>297</v>
      </c>
      <c r="D81" s="59" t="s">
        <v>296</v>
      </c>
      <c r="E81" s="60">
        <v>21</v>
      </c>
      <c r="F81" s="61"/>
      <c r="G81" s="61"/>
      <c r="H81" s="458"/>
      <c r="I81" s="347">
        <f t="shared" si="1"/>
        <v>0</v>
      </c>
    </row>
    <row r="82" spans="2:10" s="3" customFormat="1" ht="13.2">
      <c r="B82" s="58"/>
      <c r="C82" s="6"/>
      <c r="D82" s="59"/>
      <c r="E82" s="60"/>
      <c r="F82" s="61"/>
      <c r="G82" s="61"/>
      <c r="H82" s="61"/>
      <c r="I82" s="63"/>
    </row>
    <row r="83" spans="2:10" s="3" customFormat="1" ht="66.75" customHeight="1">
      <c r="B83" s="58" t="s">
        <v>274</v>
      </c>
      <c r="C83" s="6" t="s">
        <v>1152</v>
      </c>
      <c r="D83" s="59" t="s">
        <v>190</v>
      </c>
      <c r="E83" s="60">
        <v>7</v>
      </c>
      <c r="F83" s="61"/>
      <c r="G83" s="61"/>
      <c r="H83" s="458"/>
      <c r="I83" s="347">
        <f t="shared" si="1"/>
        <v>0</v>
      </c>
    </row>
    <row r="84" spans="2:10" s="3" customFormat="1" ht="13.2">
      <c r="B84" s="58"/>
      <c r="C84" s="6"/>
      <c r="D84" s="59"/>
      <c r="E84" s="60"/>
      <c r="F84" s="61"/>
      <c r="G84" s="61"/>
      <c r="H84" s="61"/>
      <c r="I84" s="63"/>
    </row>
    <row r="85" spans="2:10" s="3" customFormat="1" ht="27" customHeight="1">
      <c r="B85" s="58" t="s">
        <v>275</v>
      </c>
      <c r="C85" s="6" t="s">
        <v>299</v>
      </c>
      <c r="D85" s="59" t="s">
        <v>190</v>
      </c>
      <c r="E85" s="60">
        <v>7</v>
      </c>
      <c r="F85" s="61"/>
      <c r="G85" s="61"/>
      <c r="H85" s="458"/>
      <c r="I85" s="347">
        <f t="shared" si="1"/>
        <v>0</v>
      </c>
    </row>
    <row r="86" spans="2:10" s="3" customFormat="1" ht="13.2">
      <c r="B86" s="58"/>
      <c r="C86" s="6"/>
      <c r="D86" s="59"/>
      <c r="E86" s="60"/>
      <c r="F86" s="61"/>
      <c r="G86" s="61"/>
      <c r="H86" s="61"/>
      <c r="I86" s="63"/>
    </row>
    <row r="87" spans="2:10" s="3" customFormat="1" ht="26.4">
      <c r="B87" s="58" t="s">
        <v>276</v>
      </c>
      <c r="C87" s="6" t="s">
        <v>1153</v>
      </c>
      <c r="D87" s="59" t="s">
        <v>193</v>
      </c>
      <c r="E87" s="60">
        <v>140</v>
      </c>
      <c r="F87" s="61"/>
      <c r="G87" s="61"/>
      <c r="H87" s="458"/>
      <c r="I87" s="347">
        <f t="shared" si="1"/>
        <v>0</v>
      </c>
    </row>
    <row r="88" spans="2:10" s="3" customFormat="1" ht="13.2">
      <c r="B88" s="58"/>
      <c r="C88" s="6"/>
      <c r="D88" s="59"/>
      <c r="E88" s="60"/>
      <c r="F88" s="61"/>
      <c r="G88" s="61"/>
      <c r="H88" s="61"/>
      <c r="I88" s="63"/>
    </row>
    <row r="89" spans="2:10" s="3" customFormat="1" ht="26.4">
      <c r="B89" s="58" t="s">
        <v>414</v>
      </c>
      <c r="C89" s="6" t="s">
        <v>1154</v>
      </c>
      <c r="D89" s="59" t="s">
        <v>193</v>
      </c>
      <c r="E89" s="60">
        <v>16</v>
      </c>
      <c r="F89" s="61"/>
      <c r="G89" s="61"/>
      <c r="H89" s="458"/>
      <c r="I89" s="347">
        <f t="shared" si="1"/>
        <v>0</v>
      </c>
    </row>
    <row r="90" spans="2:10" s="3" customFormat="1" ht="13.2">
      <c r="B90" s="58"/>
      <c r="C90" s="6"/>
      <c r="D90" s="59"/>
      <c r="E90" s="60"/>
      <c r="F90" s="61"/>
      <c r="G90" s="61"/>
      <c r="H90" s="61"/>
      <c r="I90" s="63"/>
    </row>
    <row r="91" spans="2:10" s="3" customFormat="1" ht="39.6">
      <c r="B91" s="58" t="s">
        <v>277</v>
      </c>
      <c r="C91" s="6" t="s">
        <v>1155</v>
      </c>
      <c r="D91" s="59" t="s">
        <v>193</v>
      </c>
      <c r="E91" s="60">
        <v>16</v>
      </c>
      <c r="F91" s="61"/>
      <c r="G91" s="61"/>
      <c r="H91" s="458"/>
      <c r="I91" s="347">
        <f t="shared" si="1"/>
        <v>0</v>
      </c>
    </row>
    <row r="92" spans="2:10" s="3" customFormat="1" ht="12.75" customHeight="1">
      <c r="B92" s="58"/>
      <c r="C92" s="6"/>
      <c r="D92" s="59"/>
      <c r="E92" s="60"/>
      <c r="F92" s="61"/>
      <c r="G92" s="61"/>
      <c r="H92" s="61"/>
      <c r="I92" s="63"/>
    </row>
    <row r="93" spans="2:10" s="3" customFormat="1" ht="26.4">
      <c r="B93" s="58" t="s">
        <v>281</v>
      </c>
      <c r="C93" s="6" t="s">
        <v>1156</v>
      </c>
      <c r="D93" s="59" t="s">
        <v>190</v>
      </c>
      <c r="E93" s="60">
        <v>5</v>
      </c>
      <c r="F93" s="61"/>
      <c r="G93" s="61"/>
      <c r="H93" s="458"/>
      <c r="I93" s="347">
        <f t="shared" si="1"/>
        <v>0</v>
      </c>
    </row>
    <row r="94" spans="2:10" s="3" customFormat="1" ht="12.75" customHeight="1">
      <c r="B94" s="58"/>
      <c r="C94" s="6"/>
      <c r="D94" s="59"/>
      <c r="E94" s="60"/>
      <c r="F94" s="61"/>
      <c r="G94" s="61"/>
      <c r="H94" s="61"/>
      <c r="I94" s="63"/>
    </row>
    <row r="95" spans="2:10" s="3" customFormat="1" ht="28.5" customHeight="1">
      <c r="B95" s="58" t="s">
        <v>282</v>
      </c>
      <c r="C95" s="6" t="s">
        <v>300</v>
      </c>
      <c r="D95" s="59" t="s">
        <v>261</v>
      </c>
      <c r="E95" s="60">
        <v>1</v>
      </c>
      <c r="F95" s="61"/>
      <c r="G95" s="61"/>
      <c r="H95" s="458"/>
      <c r="I95" s="347">
        <f t="shared" si="1"/>
        <v>0</v>
      </c>
      <c r="J95" s="62"/>
    </row>
    <row r="96" spans="2:10" s="3" customFormat="1" ht="13.8" thickBot="1">
      <c r="B96" s="58"/>
      <c r="C96" s="6"/>
      <c r="D96" s="59"/>
      <c r="E96" s="60"/>
      <c r="F96" s="61"/>
      <c r="G96" s="61"/>
      <c r="H96" s="61"/>
      <c r="I96" s="63"/>
    </row>
    <row r="97" spans="1:10" s="3" customFormat="1" ht="13.8" thickBot="1">
      <c r="B97" s="70"/>
      <c r="C97" s="71" t="s">
        <v>289</v>
      </c>
      <c r="D97" s="71"/>
      <c r="E97" s="73"/>
      <c r="F97" s="74"/>
      <c r="G97" s="74"/>
      <c r="H97" s="74"/>
      <c r="I97" s="352">
        <f>SUM(I57:I95)</f>
        <v>0</v>
      </c>
    </row>
    <row r="98" spans="1:10" s="3" customFormat="1" ht="13.2">
      <c r="B98" s="58"/>
      <c r="C98" s="55"/>
      <c r="D98" s="55"/>
      <c r="E98" s="60"/>
      <c r="F98" s="61"/>
      <c r="G98" s="61"/>
      <c r="H98" s="61"/>
      <c r="I98" s="63"/>
      <c r="J98" s="61"/>
    </row>
    <row r="99" spans="1:10" s="3" customFormat="1" ht="13.2">
      <c r="B99" s="58"/>
      <c r="C99" s="55"/>
      <c r="D99" s="55"/>
      <c r="E99" s="60"/>
      <c r="F99" s="61"/>
      <c r="G99" s="61"/>
      <c r="H99" s="61"/>
      <c r="I99" s="63"/>
    </row>
    <row r="100" spans="1:10" s="3" customFormat="1" ht="13.2">
      <c r="B100" s="58"/>
      <c r="C100" s="55"/>
      <c r="D100" s="55"/>
      <c r="E100" s="60"/>
      <c r="F100" s="61"/>
      <c r="G100" s="61"/>
      <c r="H100" s="61"/>
      <c r="I100" s="63"/>
      <c r="J100" s="76"/>
    </row>
    <row r="101" spans="1:10" s="3" customFormat="1" ht="13.2">
      <c r="B101" s="58"/>
      <c r="C101" s="55"/>
      <c r="D101" s="55"/>
      <c r="E101" s="60"/>
      <c r="F101" s="61"/>
      <c r="G101" s="61"/>
      <c r="H101" s="61"/>
      <c r="I101" s="63"/>
      <c r="J101" s="76"/>
    </row>
    <row r="102" spans="1:10" s="3" customFormat="1" ht="13.2">
      <c r="B102" s="58"/>
      <c r="C102" s="340" t="s">
        <v>301</v>
      </c>
      <c r="D102" s="340"/>
      <c r="E102" s="341"/>
      <c r="F102" s="341"/>
      <c r="G102" s="341"/>
      <c r="H102" s="341"/>
      <c r="I102" s="353"/>
      <c r="J102" s="343"/>
    </row>
    <row r="103" spans="1:10" s="3" customFormat="1" ht="13.2">
      <c r="B103" s="58"/>
      <c r="C103" s="55"/>
      <c r="D103" s="55"/>
      <c r="E103" s="61"/>
      <c r="F103" s="61"/>
      <c r="G103" s="61"/>
      <c r="H103" s="61"/>
      <c r="I103" s="63"/>
    </row>
    <row r="104" spans="1:10" s="3" customFormat="1" ht="13.2">
      <c r="B104" s="58"/>
      <c r="C104" s="55"/>
      <c r="D104" s="55"/>
      <c r="E104" s="77"/>
      <c r="F104" s="61"/>
      <c r="G104" s="61"/>
      <c r="H104" s="61"/>
      <c r="I104" s="63"/>
    </row>
    <row r="105" spans="1:10" s="3" customFormat="1" ht="13.2">
      <c r="A105" s="49"/>
      <c r="B105" s="51"/>
      <c r="C105" s="7" t="s">
        <v>302</v>
      </c>
      <c r="D105" s="44"/>
      <c r="E105" s="52"/>
      <c r="F105" s="52"/>
      <c r="G105" s="52"/>
      <c r="H105" s="52"/>
      <c r="I105" s="354">
        <f>SUM(I52)</f>
        <v>0</v>
      </c>
    </row>
    <row r="106" spans="1:10" s="3" customFormat="1" ht="13.2">
      <c r="A106" s="49"/>
      <c r="B106" s="51"/>
      <c r="C106" s="7"/>
      <c r="D106" s="44"/>
      <c r="E106" s="52"/>
      <c r="F106" s="52"/>
      <c r="G106" s="52"/>
      <c r="H106" s="52"/>
      <c r="I106" s="349"/>
    </row>
    <row r="107" spans="1:10" s="3" customFormat="1" ht="13.2">
      <c r="A107" s="49"/>
      <c r="B107" s="51"/>
      <c r="C107" s="7" t="s">
        <v>303</v>
      </c>
      <c r="D107" s="44"/>
      <c r="E107" s="52"/>
      <c r="F107" s="52"/>
      <c r="G107" s="52"/>
      <c r="H107" s="52"/>
      <c r="I107" s="354">
        <f>SUM(I97)</f>
        <v>0</v>
      </c>
    </row>
    <row r="108" spans="1:10" s="3" customFormat="1" ht="13.8" thickBot="1">
      <c r="A108" s="49"/>
      <c r="B108" s="51"/>
      <c r="C108" s="7"/>
      <c r="D108" s="44"/>
      <c r="E108" s="52"/>
      <c r="F108" s="52"/>
      <c r="G108" s="52"/>
      <c r="H108" s="52"/>
      <c r="I108" s="349"/>
    </row>
    <row r="109" spans="1:10" s="3" customFormat="1" ht="13.8" thickTop="1">
      <c r="A109" s="49"/>
      <c r="B109" s="51"/>
      <c r="C109" s="45" t="s">
        <v>289</v>
      </c>
      <c r="D109" s="46"/>
      <c r="E109" s="78"/>
      <c r="F109" s="78"/>
      <c r="G109" s="78"/>
      <c r="H109" s="78"/>
      <c r="I109" s="355">
        <f>SUM(I105:I107)</f>
        <v>0</v>
      </c>
    </row>
    <row r="110" spans="1:10" s="3" customFormat="1" ht="13.2">
      <c r="A110" s="49"/>
      <c r="B110" s="51"/>
      <c r="C110" s="7"/>
      <c r="D110" s="44"/>
      <c r="E110" s="52"/>
      <c r="F110" s="52"/>
      <c r="G110" s="52"/>
      <c r="H110" s="52"/>
      <c r="I110" s="349"/>
    </row>
    <row r="111" spans="1:10" s="3" customFormat="1" ht="12" customHeight="1" thickBot="1">
      <c r="A111" s="49"/>
      <c r="B111" s="51"/>
      <c r="C111" s="7" t="s">
        <v>304</v>
      </c>
      <c r="D111" s="44"/>
      <c r="E111" s="79">
        <v>0.22</v>
      </c>
      <c r="F111" s="52"/>
      <c r="G111" s="52"/>
      <c r="H111" s="79"/>
      <c r="I111" s="354">
        <f>SUM(I109*0.22)</f>
        <v>0</v>
      </c>
    </row>
    <row r="112" spans="1:10" s="3" customFormat="1" ht="13.8" thickTop="1">
      <c r="A112" s="49"/>
      <c r="B112" s="51"/>
      <c r="C112" s="45" t="s">
        <v>289</v>
      </c>
      <c r="D112" s="47"/>
      <c r="E112" s="78"/>
      <c r="F112" s="78"/>
      <c r="G112" s="78"/>
      <c r="H112" s="78"/>
      <c r="I112" s="356">
        <f>SUM(I109:I111)</f>
        <v>0</v>
      </c>
    </row>
    <row r="113" spans="2:10" s="3" customFormat="1" ht="13.2">
      <c r="B113" s="58"/>
      <c r="C113" s="55"/>
      <c r="D113" s="55"/>
      <c r="E113" s="60"/>
      <c r="F113" s="61"/>
      <c r="G113" s="61"/>
      <c r="H113" s="61"/>
      <c r="I113" s="63"/>
      <c r="J113" s="76"/>
    </row>
    <row r="114" spans="2:10" s="3" customFormat="1" ht="13.2">
      <c r="B114" s="58"/>
      <c r="C114" s="6"/>
      <c r="D114" s="59"/>
      <c r="E114" s="60"/>
      <c r="F114" s="61"/>
      <c r="G114" s="61"/>
      <c r="H114" s="61"/>
      <c r="I114" s="63"/>
    </row>
    <row r="115" spans="2:10" s="3" customFormat="1" ht="13.2">
      <c r="B115" s="58"/>
      <c r="C115" s="6"/>
      <c r="D115" s="59"/>
      <c r="E115" s="60"/>
      <c r="F115" s="61"/>
      <c r="G115" s="61"/>
      <c r="H115" s="61"/>
      <c r="I115" s="63"/>
    </row>
    <row r="116" spans="2:10" s="3" customFormat="1" ht="13.2">
      <c r="B116" s="58"/>
      <c r="C116" s="6"/>
      <c r="D116" s="59"/>
      <c r="E116" s="60"/>
      <c r="F116" s="61"/>
      <c r="G116" s="61"/>
      <c r="H116" s="61"/>
      <c r="I116" s="63"/>
    </row>
    <row r="117" spans="2:10" s="3" customFormat="1" ht="13.2">
      <c r="B117" s="58"/>
      <c r="C117" s="6" t="s">
        <v>215</v>
      </c>
      <c r="D117" s="59"/>
      <c r="E117" s="60"/>
      <c r="F117" s="61"/>
      <c r="G117" s="61"/>
      <c r="H117" s="61"/>
      <c r="I117" s="63"/>
    </row>
    <row r="118" spans="2:10" s="3" customFormat="1" ht="13.2">
      <c r="B118" s="58"/>
      <c r="C118" s="6"/>
      <c r="D118" s="59"/>
      <c r="E118" s="60"/>
      <c r="F118" s="61"/>
      <c r="G118" s="61"/>
      <c r="H118" s="61"/>
      <c r="I118" s="63"/>
    </row>
    <row r="119" spans="2:10" s="3" customFormat="1" ht="13.2">
      <c r="B119" s="58"/>
      <c r="C119" s="523" t="s">
        <v>305</v>
      </c>
      <c r="D119" s="524"/>
      <c r="E119" s="524"/>
      <c r="F119" s="524"/>
      <c r="G119" s="524"/>
      <c r="H119" s="524"/>
      <c r="I119" s="524"/>
      <c r="J119" s="524"/>
    </row>
    <row r="120" spans="2:10" s="3" customFormat="1" ht="13.2">
      <c r="B120" s="58"/>
      <c r="C120" s="524"/>
      <c r="D120" s="524"/>
      <c r="E120" s="524"/>
      <c r="F120" s="524"/>
      <c r="G120" s="524"/>
      <c r="H120" s="524"/>
      <c r="I120" s="524"/>
      <c r="J120" s="524"/>
    </row>
    <row r="121" spans="2:10" s="3" customFormat="1" ht="13.2">
      <c r="B121" s="58"/>
      <c r="C121" s="524"/>
      <c r="D121" s="524"/>
      <c r="E121" s="524"/>
      <c r="F121" s="524"/>
      <c r="G121" s="524"/>
      <c r="H121" s="524"/>
      <c r="I121" s="524"/>
      <c r="J121" s="524"/>
    </row>
    <row r="122" spans="2:10" s="3" customFormat="1" ht="13.2">
      <c r="B122" s="58"/>
      <c r="C122" s="524"/>
      <c r="D122" s="524"/>
      <c r="E122" s="524"/>
      <c r="F122" s="524"/>
      <c r="G122" s="524"/>
      <c r="H122" s="524"/>
      <c r="I122" s="524"/>
      <c r="J122" s="524"/>
    </row>
    <row r="123" spans="2:10" s="3" customFormat="1" ht="13.2">
      <c r="B123" s="58"/>
      <c r="C123" s="524"/>
      <c r="D123" s="524"/>
      <c r="E123" s="524"/>
      <c r="F123" s="524"/>
      <c r="G123" s="524"/>
      <c r="H123" s="524"/>
      <c r="I123" s="524"/>
      <c r="J123" s="524"/>
    </row>
    <row r="124" spans="2:10" s="3" customFormat="1" ht="13.2">
      <c r="B124" s="58"/>
      <c r="C124" s="524"/>
      <c r="D124" s="524"/>
      <c r="E124" s="524"/>
      <c r="F124" s="524"/>
      <c r="G124" s="524"/>
      <c r="H124" s="524"/>
      <c r="I124" s="524"/>
      <c r="J124" s="524"/>
    </row>
    <row r="125" spans="2:10" s="3" customFormat="1" ht="13.2">
      <c r="B125" s="58"/>
      <c r="C125" s="524"/>
      <c r="D125" s="524"/>
      <c r="E125" s="524"/>
      <c r="F125" s="524"/>
      <c r="G125" s="524"/>
      <c r="H125" s="524"/>
      <c r="I125" s="524"/>
      <c r="J125" s="524"/>
    </row>
    <row r="126" spans="2:10" s="3" customFormat="1" ht="13.2">
      <c r="B126" s="58"/>
      <c r="C126" s="524"/>
      <c r="D126" s="524"/>
      <c r="E126" s="524"/>
      <c r="F126" s="524"/>
      <c r="G126" s="524"/>
      <c r="H126" s="524"/>
      <c r="I126" s="524"/>
      <c r="J126" s="524"/>
    </row>
    <row r="127" spans="2:10" s="3" customFormat="1" ht="13.2">
      <c r="B127" s="58"/>
      <c r="C127" s="524"/>
      <c r="D127" s="524"/>
      <c r="E127" s="524"/>
      <c r="F127" s="524"/>
      <c r="G127" s="524"/>
      <c r="H127" s="524"/>
      <c r="I127" s="524"/>
      <c r="J127" s="524"/>
    </row>
    <row r="128" spans="2:10" s="3" customFormat="1" ht="13.2">
      <c r="B128" s="58"/>
      <c r="C128" s="524"/>
      <c r="D128" s="524"/>
      <c r="E128" s="524"/>
      <c r="F128" s="524"/>
      <c r="G128" s="524"/>
      <c r="H128" s="524"/>
      <c r="I128" s="524"/>
      <c r="J128" s="524"/>
    </row>
    <row r="129" spans="2:10" s="3" customFormat="1" ht="27.9" customHeight="1">
      <c r="B129" s="58"/>
      <c r="C129" s="524"/>
      <c r="D129" s="524"/>
      <c r="E129" s="524"/>
      <c r="F129" s="524"/>
      <c r="G129" s="524"/>
      <c r="H129" s="524"/>
      <c r="I129" s="524"/>
      <c r="J129" s="524"/>
    </row>
    <row r="130" spans="2:10" s="3" customFormat="1" ht="13.2">
      <c r="B130" s="58"/>
      <c r="C130" s="6"/>
      <c r="D130" s="59"/>
      <c r="E130" s="60"/>
      <c r="F130" s="61"/>
      <c r="G130" s="61"/>
      <c r="H130" s="61"/>
      <c r="I130" s="63"/>
    </row>
    <row r="131" spans="2:10" s="3" customFormat="1" ht="13.2">
      <c r="B131" s="58"/>
      <c r="C131" s="6"/>
      <c r="D131" s="59"/>
      <c r="E131" s="60"/>
      <c r="F131" s="61"/>
      <c r="G131" s="61"/>
      <c r="H131" s="61"/>
      <c r="I131" s="63"/>
    </row>
    <row r="132" spans="2:10" s="3" customFormat="1" ht="13.2">
      <c r="B132" s="58"/>
      <c r="C132" s="6"/>
      <c r="D132" s="59"/>
      <c r="E132" s="60"/>
      <c r="F132" s="61"/>
      <c r="G132" s="61"/>
      <c r="H132" s="61"/>
      <c r="I132" s="63"/>
    </row>
    <row r="133" spans="2:10" s="3" customFormat="1" ht="13.2">
      <c r="B133" s="58"/>
      <c r="C133" s="6"/>
      <c r="D133" s="59"/>
      <c r="E133" s="60"/>
      <c r="F133" s="61"/>
      <c r="G133" s="61"/>
      <c r="H133" s="61"/>
      <c r="I133" s="63"/>
      <c r="J133" s="76"/>
    </row>
    <row r="134" spans="2:10" s="3" customFormat="1" ht="13.2">
      <c r="B134" s="58"/>
      <c r="C134" s="6"/>
      <c r="D134" s="6"/>
      <c r="E134" s="61"/>
      <c r="F134" s="61"/>
      <c r="G134" s="61"/>
      <c r="H134" s="61"/>
      <c r="I134" s="63"/>
    </row>
  </sheetData>
  <sheetProtection password="CF64" sheet="1"/>
  <mergeCells count="1">
    <mergeCell ref="C119:J129"/>
  </mergeCells>
  <dataValidations count="1">
    <dataValidation type="custom" allowBlank="1" showInputMessage="1" showErrorMessage="1" sqref="H1:H1048576" xr:uid="{B4BAAC69-6F0F-4784-A398-D9EA52319079}">
      <formula1>H1=ROUND(H1,2)</formula1>
    </dataValidation>
  </dataValidations>
  <pageMargins left="0.70866141732283472" right="0.70866141732283472" top="0.74803149606299213" bottom="0.74803149606299213" header="0.31496062992125984" footer="0.31496062992125984"/>
  <pageSetup paperSize="9" scale="74" orientation="portrait" r:id="rId1"/>
  <headerFooter>
    <oddHeader>&amp;RPopis del -  - cestna razsvetljava parkirišč</oddHeader>
    <oddFooter>&amp;RStran &amp;P od &amp;N</oddFooter>
  </headerFooter>
  <rowBreaks count="2" manualBreakCount="2">
    <brk id="54"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AE7B0-92F8-4048-8C30-7E90DF328BF8}">
  <dimension ref="A1:H104"/>
  <sheetViews>
    <sheetView view="pageBreakPreview" topLeftCell="B1" zoomScale="205" zoomScaleNormal="160" zoomScaleSheetLayoutView="205" workbookViewId="0">
      <selection activeCell="G69" activeCellId="6" sqref="G9 G11 G18 G35 G39 G58 G69"/>
    </sheetView>
  </sheetViews>
  <sheetFormatPr defaultRowHeight="13.2"/>
  <cols>
    <col min="1" max="1" width="3.5546875" customWidth="1"/>
    <col min="2" max="2" width="34.44140625" customWidth="1"/>
    <col min="3" max="3" width="2.44140625" style="9" customWidth="1"/>
    <col min="4" max="4" width="2.33203125" customWidth="1"/>
    <col min="7" max="7" width="11.33203125" customWidth="1"/>
    <col min="8" max="8" width="12.109375" customWidth="1"/>
    <col min="9" max="9" width="20.44140625" customWidth="1"/>
  </cols>
  <sheetData>
    <row r="1" spans="1:8">
      <c r="A1" s="85">
        <v>1.1000000000000001</v>
      </c>
      <c r="B1" s="86"/>
      <c r="C1" s="86"/>
      <c r="D1" s="86"/>
      <c r="E1" s="87"/>
      <c r="F1" s="88"/>
      <c r="G1" s="89"/>
      <c r="H1" s="90"/>
    </row>
    <row r="2" spans="1:8">
      <c r="A2" s="362"/>
      <c r="B2" s="363" t="s">
        <v>415</v>
      </c>
      <c r="C2" s="364"/>
      <c r="D2" s="364"/>
      <c r="E2" s="365"/>
      <c r="F2" s="366"/>
      <c r="G2" s="89"/>
      <c r="H2" s="90"/>
    </row>
    <row r="3" spans="1:8">
      <c r="A3" s="362"/>
      <c r="B3" s="364"/>
      <c r="C3" s="364"/>
      <c r="D3" s="364"/>
      <c r="E3" s="365"/>
      <c r="F3" s="366"/>
      <c r="G3" s="89"/>
      <c r="H3" s="90"/>
    </row>
    <row r="4" spans="1:8">
      <c r="A4" s="125" t="s">
        <v>114</v>
      </c>
      <c r="B4" s="379" t="s">
        <v>670</v>
      </c>
      <c r="C4" s="121"/>
      <c r="D4" s="121"/>
      <c r="E4" s="111"/>
      <c r="F4" s="88"/>
      <c r="G4" s="89"/>
      <c r="H4" s="90"/>
    </row>
    <row r="5" spans="1:8">
      <c r="A5" s="125"/>
      <c r="B5" s="121"/>
      <c r="C5" s="121"/>
      <c r="D5" s="121"/>
      <c r="E5" s="111"/>
      <c r="F5" s="88"/>
      <c r="G5" s="89"/>
      <c r="H5" s="90"/>
    </row>
    <row r="6" spans="1:8">
      <c r="A6" s="125" t="s">
        <v>416</v>
      </c>
      <c r="B6" s="379" t="s">
        <v>417</v>
      </c>
      <c r="C6" s="379"/>
      <c r="D6" s="379"/>
      <c r="E6" s="380"/>
      <c r="F6" s="381"/>
      <c r="G6" s="382"/>
      <c r="H6" s="383"/>
    </row>
    <row r="7" spans="1:8">
      <c r="A7" s="138" t="s">
        <v>418</v>
      </c>
      <c r="B7" s="139" t="s">
        <v>419</v>
      </c>
      <c r="C7" s="139"/>
      <c r="D7" s="139"/>
      <c r="E7" s="367" t="s">
        <v>420</v>
      </c>
      <c r="F7" s="368" t="s">
        <v>421</v>
      </c>
      <c r="G7" s="369" t="s">
        <v>422</v>
      </c>
      <c r="H7" s="370" t="s">
        <v>423</v>
      </c>
    </row>
    <row r="8" spans="1:8">
      <c r="A8" s="371"/>
      <c r="B8" s="121"/>
      <c r="C8" s="121"/>
      <c r="D8" s="121"/>
      <c r="E8" s="372"/>
      <c r="F8" s="373"/>
      <c r="G8" s="374"/>
      <c r="H8" s="375"/>
    </row>
    <row r="9" spans="1:8" ht="26.4">
      <c r="A9" s="91" t="s">
        <v>175</v>
      </c>
      <c r="B9" s="92" t="s">
        <v>424</v>
      </c>
      <c r="C9" s="92"/>
      <c r="D9" s="92"/>
      <c r="E9" s="93" t="s">
        <v>246</v>
      </c>
      <c r="F9" s="94">
        <v>35</v>
      </c>
      <c r="G9" s="460"/>
      <c r="H9" s="391">
        <f>F9*G9</f>
        <v>0</v>
      </c>
    </row>
    <row r="10" spans="1:8" s="14" customFormat="1">
      <c r="A10" s="376"/>
      <c r="B10" s="95"/>
      <c r="C10" s="96"/>
      <c r="D10" s="95"/>
      <c r="E10" s="97"/>
      <c r="F10" s="97"/>
      <c r="G10" s="98"/>
      <c r="H10" s="99"/>
    </row>
    <row r="11" spans="1:8">
      <c r="A11" s="91" t="s">
        <v>177</v>
      </c>
      <c r="B11" s="92" t="s">
        <v>425</v>
      </c>
      <c r="C11" s="92"/>
      <c r="D11" s="92"/>
      <c r="E11" s="93" t="s">
        <v>192</v>
      </c>
      <c r="F11" s="94">
        <v>1</v>
      </c>
      <c r="G11" s="460"/>
      <c r="H11" s="391">
        <f>F11*G11</f>
        <v>0</v>
      </c>
    </row>
    <row r="12" spans="1:8">
      <c r="A12" s="100"/>
      <c r="B12" s="101"/>
      <c r="C12" s="86"/>
      <c r="D12" s="86"/>
      <c r="E12" s="102"/>
      <c r="F12" s="103"/>
      <c r="G12" s="104"/>
      <c r="H12" s="105"/>
    </row>
    <row r="13" spans="1:8">
      <c r="A13" s="106"/>
      <c r="B13" s="107" t="s">
        <v>188</v>
      </c>
      <c r="C13" s="107"/>
      <c r="D13" s="107"/>
      <c r="E13" s="108"/>
      <c r="F13" s="109"/>
      <c r="G13" s="110"/>
      <c r="H13" s="384">
        <f>SUM(H9:H12)</f>
        <v>0</v>
      </c>
    </row>
    <row r="14" spans="1:8">
      <c r="A14" s="101"/>
      <c r="B14" s="101"/>
      <c r="C14" s="111"/>
      <c r="D14" s="101"/>
      <c r="E14" s="101"/>
      <c r="F14" s="101"/>
      <c r="G14" s="101"/>
      <c r="H14" s="101"/>
    </row>
    <row r="15" spans="1:8">
      <c r="A15" s="125" t="s">
        <v>426</v>
      </c>
      <c r="B15" s="379" t="s">
        <v>303</v>
      </c>
      <c r="C15" s="379"/>
      <c r="D15" s="379"/>
      <c r="E15" s="380"/>
      <c r="F15" s="381"/>
      <c r="G15" s="382"/>
      <c r="H15" s="383"/>
    </row>
    <row r="16" spans="1:8">
      <c r="A16" s="138" t="s">
        <v>418</v>
      </c>
      <c r="B16" s="139" t="s">
        <v>419</v>
      </c>
      <c r="C16" s="139"/>
      <c r="D16" s="139"/>
      <c r="E16" s="367" t="s">
        <v>420</v>
      </c>
      <c r="F16" s="368" t="s">
        <v>421</v>
      </c>
      <c r="G16" s="369" t="s">
        <v>422</v>
      </c>
      <c r="H16" s="370" t="s">
        <v>423</v>
      </c>
    </row>
    <row r="17" spans="1:8">
      <c r="A17" s="371"/>
      <c r="B17" s="121"/>
      <c r="C17" s="121"/>
      <c r="D17" s="121"/>
      <c r="E17" s="372"/>
      <c r="F17" s="373"/>
      <c r="G17" s="374"/>
      <c r="H17" s="375"/>
    </row>
    <row r="18" spans="1:8" ht="105.6">
      <c r="A18" s="112" t="s">
        <v>175</v>
      </c>
      <c r="B18" s="113" t="s">
        <v>427</v>
      </c>
      <c r="C18" s="114"/>
      <c r="D18" s="115"/>
      <c r="E18" s="116" t="s">
        <v>246</v>
      </c>
      <c r="F18" s="117">
        <v>35</v>
      </c>
      <c r="G18" s="460"/>
      <c r="H18" s="391">
        <f>F18*G18</f>
        <v>0</v>
      </c>
    </row>
    <row r="19" spans="1:8">
      <c r="A19" s="100"/>
      <c r="B19" s="86"/>
      <c r="C19" s="86"/>
      <c r="D19" s="86"/>
      <c r="E19" s="102"/>
      <c r="F19" s="103"/>
      <c r="G19" s="118"/>
      <c r="H19" s="105"/>
    </row>
    <row r="20" spans="1:8">
      <c r="A20" s="106"/>
      <c r="B20" s="107" t="s">
        <v>188</v>
      </c>
      <c r="C20" s="107"/>
      <c r="D20" s="107"/>
      <c r="E20" s="108"/>
      <c r="F20" s="109"/>
      <c r="G20" s="119"/>
      <c r="H20" s="384">
        <f>SUM(H18:H19)</f>
        <v>0</v>
      </c>
    </row>
    <row r="21" spans="1:8">
      <c r="A21" s="120"/>
      <c r="B21" s="121"/>
      <c r="C21" s="121"/>
      <c r="D21" s="121"/>
      <c r="E21" s="87"/>
      <c r="F21" s="88"/>
      <c r="G21" s="122"/>
      <c r="H21" s="123"/>
    </row>
    <row r="22" spans="1:8">
      <c r="A22" s="120"/>
      <c r="B22" s="121"/>
      <c r="C22" s="121"/>
      <c r="D22" s="121"/>
      <c r="E22" s="87"/>
      <c r="F22" s="88"/>
      <c r="G22" s="122"/>
      <c r="H22" s="123"/>
    </row>
    <row r="23" spans="1:8">
      <c r="A23" s="362" t="s">
        <v>428</v>
      </c>
      <c r="B23" s="423" t="s">
        <v>429</v>
      </c>
      <c r="C23" s="423"/>
      <c r="D23" s="423"/>
      <c r="E23" s="380"/>
      <c r="F23" s="381"/>
      <c r="G23" s="382"/>
      <c r="H23" s="383"/>
    </row>
    <row r="24" spans="1:8">
      <c r="A24" s="362"/>
      <c r="B24" s="364"/>
      <c r="C24" s="364"/>
      <c r="D24" s="364"/>
      <c r="E24" s="87"/>
      <c r="F24" s="88"/>
      <c r="G24" s="122"/>
      <c r="H24" s="90"/>
    </row>
    <row r="25" spans="1:8">
      <c r="A25" s="125" t="s">
        <v>432</v>
      </c>
      <c r="B25" s="121" t="s">
        <v>433</v>
      </c>
      <c r="C25" s="121"/>
      <c r="D25" s="121"/>
      <c r="E25" s="87"/>
      <c r="F25" s="88"/>
      <c r="G25" s="122"/>
      <c r="H25" s="90"/>
    </row>
    <row r="26" spans="1:8">
      <c r="A26" s="138" t="s">
        <v>418</v>
      </c>
      <c r="B26" s="139" t="s">
        <v>419</v>
      </c>
      <c r="C26" s="139"/>
      <c r="D26" s="139"/>
      <c r="E26" s="367" t="s">
        <v>420</v>
      </c>
      <c r="F26" s="368" t="s">
        <v>421</v>
      </c>
      <c r="G26" s="141"/>
      <c r="H26" s="370" t="s">
        <v>423</v>
      </c>
    </row>
    <row r="27" spans="1:8" ht="25.5" customHeight="1">
      <c r="A27" s="100" t="s">
        <v>175</v>
      </c>
      <c r="B27" s="86" t="s">
        <v>443</v>
      </c>
      <c r="C27" s="86"/>
      <c r="D27" s="86"/>
      <c r="E27" s="102"/>
      <c r="F27" s="103"/>
      <c r="G27" s="118"/>
      <c r="H27" s="105"/>
    </row>
    <row r="28" spans="1:8" ht="25.5" customHeight="1">
      <c r="A28" s="100"/>
      <c r="B28" s="86" t="s">
        <v>434</v>
      </c>
      <c r="C28" s="86"/>
      <c r="D28" s="86"/>
      <c r="E28" s="102"/>
      <c r="F28" s="103"/>
      <c r="G28" s="118"/>
      <c r="H28" s="105"/>
    </row>
    <row r="29" spans="1:8" ht="26.4">
      <c r="A29" s="100"/>
      <c r="B29" s="86" t="s">
        <v>444</v>
      </c>
      <c r="C29" s="86"/>
      <c r="D29" s="86"/>
      <c r="E29" s="102"/>
      <c r="F29" s="103"/>
      <c r="G29" s="118"/>
      <c r="H29" s="105"/>
    </row>
    <row r="30" spans="1:8">
      <c r="A30" s="100"/>
      <c r="B30" s="86" t="s">
        <v>445</v>
      </c>
      <c r="C30" s="86"/>
      <c r="D30" s="86"/>
      <c r="E30" s="102"/>
      <c r="F30" s="103"/>
      <c r="G30" s="118"/>
      <c r="H30" s="105"/>
    </row>
    <row r="31" spans="1:8">
      <c r="A31" s="100"/>
      <c r="B31" s="86" t="s">
        <v>446</v>
      </c>
      <c r="C31" s="86"/>
      <c r="D31" s="86"/>
      <c r="E31" s="102"/>
      <c r="F31" s="103"/>
      <c r="G31" s="118"/>
      <c r="H31" s="105"/>
    </row>
    <row r="32" spans="1:8">
      <c r="A32" s="100"/>
      <c r="B32" s="86" t="s">
        <v>435</v>
      </c>
      <c r="C32" s="86"/>
      <c r="D32" s="86"/>
      <c r="E32" s="102"/>
      <c r="F32" s="103"/>
      <c r="G32" s="118"/>
      <c r="H32" s="105"/>
    </row>
    <row r="33" spans="1:8">
      <c r="A33" s="100"/>
      <c r="B33" s="86" t="s">
        <v>436</v>
      </c>
      <c r="C33" s="86"/>
      <c r="D33" s="86"/>
      <c r="E33" s="102"/>
      <c r="F33" s="103"/>
      <c r="G33" s="118"/>
      <c r="H33" s="105"/>
    </row>
    <row r="34" spans="1:8" ht="26.4">
      <c r="A34" s="100"/>
      <c r="B34" s="86" t="s">
        <v>437</v>
      </c>
      <c r="C34" s="86"/>
      <c r="D34" s="86"/>
      <c r="E34" s="102"/>
      <c r="F34" s="103"/>
      <c r="G34" s="118"/>
      <c r="H34" s="105"/>
    </row>
    <row r="35" spans="1:8" ht="26.4">
      <c r="A35" s="100"/>
      <c r="B35" s="86" t="s">
        <v>1159</v>
      </c>
      <c r="C35" s="86"/>
      <c r="D35" s="86"/>
      <c r="E35" s="102" t="s">
        <v>431</v>
      </c>
      <c r="F35" s="103">
        <v>3</v>
      </c>
      <c r="G35" s="461"/>
      <c r="H35" s="390">
        <f>F35*G35</f>
        <v>0</v>
      </c>
    </row>
    <row r="36" spans="1:8">
      <c r="A36" s="100"/>
      <c r="B36" s="86"/>
      <c r="C36" s="86"/>
      <c r="D36" s="86"/>
      <c r="E36" s="102"/>
      <c r="F36" s="103"/>
      <c r="G36" s="118"/>
      <c r="H36" s="105"/>
    </row>
    <row r="37" spans="1:8">
      <c r="A37" s="100" t="s">
        <v>177</v>
      </c>
      <c r="B37" s="86" t="s">
        <v>777</v>
      </c>
      <c r="C37" s="86"/>
      <c r="D37" s="86"/>
      <c r="E37" s="102"/>
      <c r="F37" s="103"/>
      <c r="G37" s="118"/>
      <c r="H37" s="105"/>
    </row>
    <row r="38" spans="1:8">
      <c r="A38" s="100"/>
      <c r="B38" s="86" t="s">
        <v>778</v>
      </c>
      <c r="C38" s="86"/>
      <c r="D38" s="86"/>
      <c r="E38" s="102"/>
      <c r="F38" s="103"/>
      <c r="G38" s="118"/>
      <c r="H38" s="105"/>
    </row>
    <row r="39" spans="1:8">
      <c r="A39" s="100"/>
      <c r="B39" s="377" t="s">
        <v>1160</v>
      </c>
      <c r="C39" s="86"/>
      <c r="D39" s="86"/>
      <c r="E39" s="102" t="s">
        <v>431</v>
      </c>
      <c r="F39" s="103">
        <v>1</v>
      </c>
      <c r="G39" s="461"/>
      <c r="H39" s="390">
        <f>F39*G39</f>
        <v>0</v>
      </c>
    </row>
    <row r="40" spans="1:8">
      <c r="A40" s="100"/>
      <c r="B40" s="86"/>
      <c r="C40" s="86"/>
      <c r="D40" s="86"/>
      <c r="E40" s="102"/>
      <c r="F40" s="103"/>
      <c r="G40" s="118"/>
      <c r="H40" s="105"/>
    </row>
    <row r="41" spans="1:8" ht="39.6">
      <c r="A41" s="100" t="s">
        <v>179</v>
      </c>
      <c r="B41" s="86" t="s">
        <v>487</v>
      </c>
      <c r="C41" s="86"/>
      <c r="D41" s="86"/>
      <c r="E41" s="102"/>
      <c r="F41" s="103"/>
      <c r="G41" s="118"/>
      <c r="H41" s="105"/>
    </row>
    <row r="42" spans="1:8">
      <c r="A42" s="100"/>
      <c r="B42" t="s">
        <v>488</v>
      </c>
      <c r="C42" s="86"/>
      <c r="D42" s="86"/>
      <c r="E42" s="102"/>
      <c r="F42" s="103"/>
      <c r="G42" s="118"/>
      <c r="H42" s="105"/>
    </row>
    <row r="43" spans="1:8">
      <c r="A43" s="100"/>
      <c r="B43" t="s">
        <v>489</v>
      </c>
      <c r="C43" s="86"/>
      <c r="D43" s="86"/>
      <c r="E43" s="102"/>
      <c r="F43" s="103"/>
      <c r="G43" s="118"/>
      <c r="H43" s="105"/>
    </row>
    <row r="44" spans="1:8">
      <c r="A44" s="100"/>
      <c r="B44" t="s">
        <v>490</v>
      </c>
      <c r="C44" s="86"/>
      <c r="D44" s="86"/>
      <c r="E44" s="102"/>
      <c r="F44" s="103"/>
      <c r="G44" s="118"/>
      <c r="H44" s="105"/>
    </row>
    <row r="45" spans="1:8">
      <c r="A45" s="100"/>
      <c r="B45" t="s">
        <v>491</v>
      </c>
      <c r="C45" s="86"/>
      <c r="D45" s="86"/>
      <c r="E45" s="102"/>
      <c r="F45" s="103"/>
      <c r="G45" s="118"/>
      <c r="H45" s="105"/>
    </row>
    <row r="46" spans="1:8">
      <c r="A46" s="100"/>
      <c r="B46" t="s">
        <v>492</v>
      </c>
      <c r="C46" s="86"/>
      <c r="D46" s="86"/>
      <c r="E46" s="102"/>
      <c r="F46" s="103"/>
      <c r="G46" s="118"/>
      <c r="H46" s="105"/>
    </row>
    <row r="47" spans="1:8">
      <c r="A47" s="100"/>
      <c r="B47" t="s">
        <v>493</v>
      </c>
      <c r="C47" s="86"/>
      <c r="D47" s="86"/>
      <c r="E47" s="102"/>
      <c r="F47" s="103"/>
      <c r="G47" s="118"/>
      <c r="H47" s="105"/>
    </row>
    <row r="48" spans="1:8">
      <c r="A48" s="100"/>
      <c r="B48" t="s">
        <v>494</v>
      </c>
      <c r="C48" s="86"/>
      <c r="D48" s="86"/>
      <c r="E48" s="102"/>
      <c r="F48" s="103"/>
      <c r="G48" s="118"/>
      <c r="H48" s="105"/>
    </row>
    <row r="49" spans="1:8">
      <c r="A49" s="100"/>
      <c r="B49" t="s">
        <v>495</v>
      </c>
      <c r="C49" s="86"/>
      <c r="D49" s="86"/>
      <c r="E49" s="102"/>
      <c r="F49" s="103"/>
      <c r="G49" s="118"/>
      <c r="H49" s="105"/>
    </row>
    <row r="50" spans="1:8">
      <c r="A50" s="100"/>
      <c r="B50" t="s">
        <v>496</v>
      </c>
      <c r="C50" s="86"/>
      <c r="D50" s="86"/>
      <c r="E50" s="102"/>
      <c r="F50" s="103"/>
      <c r="G50" s="118"/>
      <c r="H50" s="105"/>
    </row>
    <row r="51" spans="1:8">
      <c r="A51" s="100"/>
      <c r="B51" t="s">
        <v>497</v>
      </c>
      <c r="C51" s="86"/>
      <c r="D51" s="86"/>
      <c r="E51" s="102"/>
      <c r="F51" s="103"/>
      <c r="G51" s="118"/>
      <c r="H51" s="105"/>
    </row>
    <row r="52" spans="1:8">
      <c r="A52" s="100"/>
      <c r="B52" t="s">
        <v>498</v>
      </c>
      <c r="C52" s="86"/>
      <c r="D52" s="86"/>
      <c r="E52" s="102"/>
      <c r="F52" s="103"/>
      <c r="G52" s="118"/>
      <c r="H52" s="105"/>
    </row>
    <row r="53" spans="1:8">
      <c r="A53" s="100"/>
      <c r="B53" t="s">
        <v>499</v>
      </c>
      <c r="C53" s="86"/>
      <c r="D53" s="86"/>
      <c r="E53" s="102"/>
      <c r="F53" s="103"/>
      <c r="G53" s="118"/>
      <c r="H53" s="105"/>
    </row>
    <row r="54" spans="1:8">
      <c r="A54" s="100"/>
      <c r="B54" t="s">
        <v>500</v>
      </c>
      <c r="C54" s="86"/>
      <c r="D54" s="86"/>
      <c r="E54" s="102"/>
      <c r="F54" s="103"/>
      <c r="G54" s="118"/>
      <c r="H54" s="105"/>
    </row>
    <row r="55" spans="1:8">
      <c r="A55" s="100"/>
      <c r="B55" t="s">
        <v>501</v>
      </c>
      <c r="C55" s="86"/>
      <c r="D55" s="86"/>
      <c r="E55" s="102"/>
      <c r="F55" s="103"/>
      <c r="G55" s="118"/>
      <c r="H55" s="105"/>
    </row>
    <row r="56" spans="1:8">
      <c r="A56" s="100"/>
      <c r="B56" t="s">
        <v>502</v>
      </c>
      <c r="C56" s="86"/>
      <c r="D56" s="86"/>
      <c r="E56" s="102"/>
      <c r="F56" s="103"/>
      <c r="G56" s="118"/>
      <c r="H56" s="105"/>
    </row>
    <row r="57" spans="1:8" ht="52.8">
      <c r="A57" s="100"/>
      <c r="B57" s="86" t="s">
        <v>977</v>
      </c>
      <c r="C57" s="86"/>
      <c r="D57" s="86"/>
      <c r="E57" s="102"/>
      <c r="F57" s="103"/>
      <c r="G57" s="118"/>
      <c r="H57" s="105"/>
    </row>
    <row r="58" spans="1:8">
      <c r="A58" s="100"/>
      <c r="B58" s="86"/>
      <c r="C58" s="86"/>
      <c r="D58" s="86"/>
      <c r="E58" s="102" t="s">
        <v>431</v>
      </c>
      <c r="F58" s="103">
        <v>1</v>
      </c>
      <c r="G58" s="461"/>
      <c r="H58" s="390">
        <f>F58*G58</f>
        <v>0</v>
      </c>
    </row>
    <row r="59" spans="1:8">
      <c r="A59" s="100"/>
      <c r="B59" s="86"/>
      <c r="C59" s="86"/>
      <c r="D59" s="86"/>
      <c r="E59" s="102"/>
      <c r="F59" s="103"/>
      <c r="G59" s="118"/>
      <c r="H59" s="105"/>
    </row>
    <row r="60" spans="1:8" ht="26.4">
      <c r="A60" s="100" t="s">
        <v>181</v>
      </c>
      <c r="B60" s="86" t="s">
        <v>1158</v>
      </c>
      <c r="C60" s="86"/>
      <c r="D60" s="86"/>
      <c r="E60" s="102"/>
      <c r="F60" s="103"/>
      <c r="G60" s="118"/>
      <c r="H60" s="105"/>
    </row>
    <row r="61" spans="1:8" ht="26.4">
      <c r="A61" s="100"/>
      <c r="B61" s="86" t="s">
        <v>504</v>
      </c>
      <c r="C61" s="86"/>
      <c r="D61" s="86"/>
      <c r="E61" s="102"/>
      <c r="F61" s="103"/>
      <c r="G61" s="118"/>
      <c r="H61" s="105"/>
    </row>
    <row r="62" spans="1:8">
      <c r="A62" s="100"/>
      <c r="B62" t="s">
        <v>505</v>
      </c>
      <c r="C62" s="86"/>
      <c r="D62" s="86"/>
      <c r="E62" s="102"/>
      <c r="F62" s="103"/>
      <c r="G62" s="118"/>
      <c r="H62" s="105"/>
    </row>
    <row r="63" spans="1:8">
      <c r="A63" s="100"/>
      <c r="B63" t="s">
        <v>506</v>
      </c>
      <c r="C63" s="86"/>
      <c r="D63" s="86"/>
      <c r="E63" s="102"/>
      <c r="F63" s="103"/>
      <c r="G63" s="118"/>
      <c r="H63" s="105"/>
    </row>
    <row r="64" spans="1:8">
      <c r="A64" s="100"/>
      <c r="B64" t="s">
        <v>507</v>
      </c>
      <c r="C64" s="86"/>
      <c r="D64" s="86"/>
      <c r="E64" s="102"/>
      <c r="F64" s="103"/>
      <c r="G64" s="118"/>
      <c r="H64" s="105"/>
    </row>
    <row r="65" spans="1:8">
      <c r="A65" s="100"/>
      <c r="B65" t="s">
        <v>508</v>
      </c>
      <c r="C65" s="86"/>
      <c r="D65" s="86"/>
      <c r="E65" s="102"/>
      <c r="F65" s="103"/>
      <c r="G65" s="118"/>
      <c r="H65" s="105"/>
    </row>
    <row r="66" spans="1:8">
      <c r="A66" s="100"/>
      <c r="B66" t="s">
        <v>509</v>
      </c>
      <c r="C66" s="86"/>
      <c r="D66" s="86"/>
      <c r="E66" s="102"/>
      <c r="F66" s="103"/>
      <c r="G66" s="118"/>
      <c r="H66" s="105"/>
    </row>
    <row r="67" spans="1:8">
      <c r="A67" s="100"/>
      <c r="B67" t="s">
        <v>510</v>
      </c>
      <c r="C67" s="86"/>
      <c r="D67" s="86"/>
      <c r="E67" s="102"/>
      <c r="F67" s="103"/>
      <c r="G67" s="118"/>
      <c r="H67" s="105"/>
    </row>
    <row r="68" spans="1:8" ht="52.8">
      <c r="A68" s="100"/>
      <c r="B68" s="86" t="s">
        <v>503</v>
      </c>
      <c r="C68" s="86"/>
      <c r="D68" s="86"/>
      <c r="E68" s="102"/>
      <c r="F68" s="103"/>
      <c r="G68" s="118"/>
      <c r="H68" s="105"/>
    </row>
    <row r="69" spans="1:8">
      <c r="A69" s="100"/>
      <c r="B69" s="86"/>
      <c r="C69" s="86"/>
      <c r="D69" s="86"/>
      <c r="E69" s="102" t="s">
        <v>431</v>
      </c>
      <c r="F69" s="103">
        <v>1</v>
      </c>
      <c r="G69" s="461"/>
      <c r="H69" s="390">
        <f>F69*G69</f>
        <v>0</v>
      </c>
    </row>
    <row r="70" spans="1:8">
      <c r="A70" s="126"/>
      <c r="B70" s="378"/>
      <c r="C70" s="378"/>
      <c r="D70" s="378"/>
      <c r="E70" s="127"/>
      <c r="F70" s="128"/>
      <c r="G70" s="129"/>
      <c r="H70" s="99"/>
    </row>
    <row r="71" spans="1:8">
      <c r="A71" s="106"/>
      <c r="B71" s="130" t="s">
        <v>188</v>
      </c>
      <c r="C71" s="130"/>
      <c r="D71" s="130"/>
      <c r="E71" s="108"/>
      <c r="F71" s="109"/>
      <c r="G71" s="110"/>
      <c r="H71" s="384">
        <f>SUM(H27:H70)</f>
        <v>0</v>
      </c>
    </row>
    <row r="72" spans="1:8">
      <c r="A72" s="101"/>
      <c r="B72" s="101"/>
      <c r="C72" s="111"/>
      <c r="D72" s="101"/>
      <c r="E72" s="101"/>
      <c r="F72" s="101"/>
      <c r="G72" s="101"/>
      <c r="H72" s="101"/>
    </row>
    <row r="73" spans="1:8">
      <c r="A73" s="120"/>
      <c r="B73" s="121" t="s">
        <v>439</v>
      </c>
      <c r="C73" s="121"/>
      <c r="D73" s="121"/>
      <c r="E73" s="87"/>
      <c r="F73" s="88"/>
      <c r="G73" s="89"/>
      <c r="H73" s="123"/>
    </row>
    <row r="74" spans="1:8">
      <c r="A74" s="120"/>
      <c r="B74" s="86"/>
      <c r="C74" s="86"/>
      <c r="D74" s="86"/>
      <c r="E74" s="87"/>
      <c r="F74" s="88"/>
      <c r="G74" s="89"/>
      <c r="H74" s="123"/>
    </row>
    <row r="75" spans="1:8">
      <c r="A75" s="138" t="s">
        <v>416</v>
      </c>
      <c r="B75" s="139" t="s">
        <v>417</v>
      </c>
      <c r="C75" s="139"/>
      <c r="D75" s="139"/>
      <c r="E75" s="124"/>
      <c r="F75" s="140"/>
      <c r="G75" s="141"/>
      <c r="H75" s="385">
        <f>H13</f>
        <v>0</v>
      </c>
    </row>
    <row r="76" spans="1:8">
      <c r="A76" s="126"/>
      <c r="B76" s="132"/>
      <c r="C76" s="132"/>
      <c r="D76" s="132"/>
      <c r="E76" s="135"/>
      <c r="F76" s="136"/>
      <c r="G76" s="137"/>
      <c r="H76" s="142"/>
    </row>
    <row r="77" spans="1:8">
      <c r="A77" s="138" t="s">
        <v>426</v>
      </c>
      <c r="B77" s="139" t="s">
        <v>303</v>
      </c>
      <c r="C77" s="139"/>
      <c r="D77" s="139"/>
      <c r="E77" s="124"/>
      <c r="F77" s="140"/>
      <c r="G77" s="141"/>
      <c r="H77" s="385">
        <f>H20</f>
        <v>0</v>
      </c>
    </row>
    <row r="78" spans="1:8">
      <c r="A78" s="126"/>
      <c r="B78" s="132"/>
      <c r="C78" s="132"/>
      <c r="D78" s="132"/>
      <c r="E78" s="135"/>
      <c r="F78" s="136"/>
      <c r="G78" s="137"/>
      <c r="H78" s="142"/>
    </row>
    <row r="79" spans="1:8">
      <c r="A79" s="138" t="s">
        <v>440</v>
      </c>
      <c r="B79" s="139" t="s">
        <v>429</v>
      </c>
      <c r="C79" s="139"/>
      <c r="D79" s="139"/>
      <c r="E79" s="124"/>
      <c r="F79" s="140"/>
      <c r="G79" s="141"/>
      <c r="H79" s="389">
        <f>H71</f>
        <v>0</v>
      </c>
    </row>
    <row r="80" spans="1:8">
      <c r="A80" s="126"/>
      <c r="B80" s="132"/>
      <c r="C80" s="132"/>
      <c r="D80" s="132"/>
      <c r="E80" s="135"/>
      <c r="F80" s="136"/>
      <c r="G80" s="137"/>
      <c r="H80" s="142"/>
    </row>
    <row r="81" spans="1:8">
      <c r="A81" s="100" t="s">
        <v>430</v>
      </c>
      <c r="B81" s="86"/>
      <c r="C81" s="86"/>
      <c r="D81" s="86"/>
      <c r="E81" s="87"/>
      <c r="F81" s="88"/>
      <c r="G81" s="89"/>
    </row>
    <row r="82" spans="1:8">
      <c r="A82" s="126"/>
      <c r="B82" s="132"/>
      <c r="C82" s="132"/>
      <c r="D82" s="132"/>
      <c r="E82" s="135"/>
      <c r="F82" s="136"/>
      <c r="G82" s="137"/>
      <c r="H82" s="142"/>
    </row>
    <row r="83" spans="1:8">
      <c r="A83" s="143"/>
      <c r="B83" s="134"/>
      <c r="C83" s="134"/>
      <c r="D83" s="134"/>
      <c r="E83" s="96"/>
      <c r="F83" s="144"/>
      <c r="G83" s="145"/>
      <c r="H83" s="146"/>
    </row>
    <row r="84" spans="1:8">
      <c r="A84" s="138"/>
      <c r="B84" s="139" t="s">
        <v>188</v>
      </c>
      <c r="C84" s="139"/>
      <c r="D84" s="139"/>
      <c r="E84" s="124"/>
      <c r="F84" s="140"/>
      <c r="G84" s="141"/>
      <c r="H84" s="387">
        <f>SUM(H75:H83)</f>
        <v>0</v>
      </c>
    </row>
    <row r="85" spans="1:8">
      <c r="A85" s="133"/>
      <c r="B85" s="147" t="s">
        <v>441</v>
      </c>
      <c r="C85" s="111"/>
      <c r="D85" s="101"/>
      <c r="E85" s="101"/>
      <c r="F85" s="101"/>
      <c r="G85" s="101"/>
      <c r="H85" s="388">
        <f>0.22*H84</f>
        <v>0</v>
      </c>
    </row>
    <row r="86" spans="1:8">
      <c r="A86" s="131"/>
      <c r="B86" s="148" t="s">
        <v>442</v>
      </c>
      <c r="C86" s="96"/>
      <c r="D86" s="95"/>
      <c r="E86" s="95"/>
      <c r="F86" s="95"/>
      <c r="G86" s="95"/>
      <c r="H86" s="386">
        <f>SUM(H84:H85)</f>
        <v>0</v>
      </c>
    </row>
    <row r="87" spans="1:8">
      <c r="A87" s="120"/>
      <c r="B87" s="149"/>
      <c r="C87" s="149"/>
      <c r="D87" s="149"/>
      <c r="E87" s="87"/>
      <c r="F87" s="88"/>
      <c r="G87" s="89"/>
      <c r="H87" s="90"/>
    </row>
    <row r="88" spans="1:8">
      <c r="A88" s="101"/>
      <c r="B88" s="101"/>
      <c r="C88" s="111"/>
      <c r="D88" s="101"/>
      <c r="E88" s="101"/>
      <c r="F88" s="101"/>
      <c r="G88" s="101"/>
      <c r="H88" s="101"/>
    </row>
    <row r="89" spans="1:8">
      <c r="A89" s="101"/>
      <c r="B89" s="101"/>
      <c r="C89" s="111"/>
      <c r="D89" s="101"/>
      <c r="E89" s="101"/>
      <c r="F89" s="101"/>
      <c r="G89" s="101"/>
      <c r="H89" s="101"/>
    </row>
    <row r="90" spans="1:8">
      <c r="A90" s="101"/>
      <c r="B90" s="101"/>
      <c r="C90" s="111"/>
      <c r="D90" s="101"/>
      <c r="E90" s="101"/>
      <c r="F90" s="101"/>
      <c r="G90" s="101"/>
      <c r="H90" s="101"/>
    </row>
    <row r="91" spans="1:8">
      <c r="A91" s="101"/>
      <c r="B91" s="101"/>
      <c r="C91" s="111"/>
      <c r="D91" s="101"/>
      <c r="E91" s="101"/>
      <c r="F91" s="101"/>
      <c r="G91" s="101"/>
      <c r="H91" s="101"/>
    </row>
    <row r="92" spans="1:8">
      <c r="A92" s="101"/>
      <c r="B92" s="101"/>
      <c r="C92" s="111"/>
      <c r="D92" s="101"/>
      <c r="E92" s="101"/>
      <c r="F92" s="101"/>
      <c r="G92" s="101"/>
      <c r="H92" s="101"/>
    </row>
    <row r="93" spans="1:8">
      <c r="A93" s="101"/>
      <c r="B93" s="101"/>
      <c r="C93" s="111"/>
      <c r="D93" s="101"/>
      <c r="E93" s="101"/>
      <c r="F93" s="101"/>
      <c r="G93" s="101"/>
      <c r="H93" s="101"/>
    </row>
    <row r="94" spans="1:8">
      <c r="A94" s="101"/>
      <c r="B94" s="101"/>
      <c r="C94" s="111"/>
      <c r="D94" s="101"/>
      <c r="E94" s="101"/>
      <c r="F94" s="101"/>
      <c r="G94" s="101"/>
      <c r="H94" s="101"/>
    </row>
    <row r="95" spans="1:8">
      <c r="A95" s="101"/>
      <c r="B95" s="101"/>
      <c r="C95" s="111"/>
      <c r="D95" s="101"/>
      <c r="E95" s="101"/>
      <c r="F95" s="101"/>
      <c r="G95" s="101"/>
      <c r="H95" s="101"/>
    </row>
    <row r="96" spans="1:8">
      <c r="A96" s="101"/>
      <c r="B96" s="101"/>
      <c r="C96" s="111"/>
      <c r="D96" s="101"/>
      <c r="E96" s="101"/>
      <c r="F96" s="101"/>
      <c r="G96" s="101"/>
      <c r="H96" s="101"/>
    </row>
    <row r="97" spans="1:8">
      <c r="A97" s="101"/>
      <c r="B97" s="101"/>
      <c r="C97" s="111"/>
      <c r="D97" s="101"/>
      <c r="E97" s="101"/>
      <c r="F97" s="101"/>
      <c r="G97" s="101"/>
      <c r="H97" s="101"/>
    </row>
    <row r="98" spans="1:8">
      <c r="A98" s="101"/>
      <c r="B98" s="101"/>
      <c r="C98" s="111"/>
      <c r="D98" s="101"/>
      <c r="E98" s="101"/>
      <c r="F98" s="101"/>
      <c r="G98" s="101"/>
      <c r="H98" s="101"/>
    </row>
    <row r="99" spans="1:8">
      <c r="A99" s="101"/>
      <c r="B99" s="101"/>
      <c r="C99" s="111"/>
      <c r="D99" s="101"/>
      <c r="E99" s="101"/>
      <c r="F99" s="101"/>
      <c r="G99" s="101"/>
      <c r="H99" s="101"/>
    </row>
    <row r="100" spans="1:8">
      <c r="A100" s="101"/>
      <c r="B100" s="101"/>
      <c r="C100" s="111"/>
      <c r="D100" s="101"/>
      <c r="E100" s="101"/>
      <c r="F100" s="101"/>
      <c r="G100" s="101"/>
      <c r="H100" s="101"/>
    </row>
    <row r="101" spans="1:8">
      <c r="A101" s="120"/>
      <c r="B101" s="86"/>
      <c r="C101" s="86"/>
      <c r="D101" s="86"/>
      <c r="E101" s="87"/>
      <c r="F101" s="88"/>
      <c r="G101" s="89"/>
      <c r="H101" s="90"/>
    </row>
    <row r="102" spans="1:8">
      <c r="A102" s="101"/>
      <c r="B102" s="101"/>
      <c r="C102" s="111"/>
      <c r="D102" s="101"/>
      <c r="E102" s="101"/>
      <c r="F102" s="101"/>
      <c r="G102" s="101"/>
      <c r="H102" s="101"/>
    </row>
    <row r="103" spans="1:8">
      <c r="A103" s="101"/>
      <c r="B103" s="101"/>
      <c r="C103" s="111"/>
      <c r="D103" s="101"/>
      <c r="F103" s="101"/>
      <c r="G103" s="101"/>
      <c r="H103" s="101"/>
    </row>
    <row r="104" spans="1:8">
      <c r="A104" s="120"/>
      <c r="B104" s="364"/>
      <c r="C104" s="364"/>
      <c r="D104" s="364"/>
      <c r="E104" s="87"/>
      <c r="F104" s="88"/>
      <c r="G104" s="89"/>
      <c r="H104" s="90"/>
    </row>
  </sheetData>
  <sheetProtection password="CF64" sheet="1"/>
  <dataValidations count="1">
    <dataValidation type="custom" allowBlank="1" showInputMessage="1" showErrorMessage="1" sqref="G1:G1048576" xr:uid="{3C28A64F-82CA-4366-821B-08F10F5473B7}">
      <formula1>G1=ROUND(G1,2)</formula1>
    </dataValidation>
  </dataValidations>
  <pageMargins left="0.70866141732283472" right="0.70866141732283472" top="0.74803149606299213" bottom="0.74803149606299213" header="0.31496062992125984" footer="0.31496062992125984"/>
  <pageSetup paperSize="9" orientation="portrait" r:id="rId1"/>
  <headerFooter>
    <oddHeader>&amp;RPolnilnica za kolesa</oddHeader>
    <oddFooter>&amp;RStran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51BB-238B-41F1-B7B2-6634143D57CB}">
  <dimension ref="A2:O109"/>
  <sheetViews>
    <sheetView view="pageBreakPreview" topLeftCell="A66" zoomScale="145" zoomScaleNormal="100" zoomScaleSheetLayoutView="145" workbookViewId="0">
      <selection activeCell="F46" sqref="F46:F76"/>
    </sheetView>
  </sheetViews>
  <sheetFormatPr defaultColWidth="9.33203125" defaultRowHeight="13.2"/>
  <cols>
    <col min="1" max="1" width="5" style="150" customWidth="1"/>
    <col min="2" max="2" width="8.6640625" style="32" hidden="1" customWidth="1"/>
    <col min="3" max="3" width="40.6640625" style="165" customWidth="1"/>
    <col min="4" max="4" width="9" style="152" customWidth="1"/>
    <col min="5" max="5" width="5.6640625" style="153" customWidth="1"/>
    <col min="6" max="6" width="11.5546875" style="153" customWidth="1"/>
    <col min="7" max="7" width="12.88671875" style="154" customWidth="1"/>
    <col min="8" max="8" width="4.109375" style="155" customWidth="1"/>
    <col min="9" max="9" width="10.33203125" style="154" customWidth="1"/>
    <col min="10" max="10" width="5.6640625" style="153" customWidth="1"/>
    <col min="11" max="11" width="11.44140625" style="10" customWidth="1"/>
    <col min="12" max="12" width="14.44140625" style="10" customWidth="1"/>
    <col min="14" max="14" width="12" customWidth="1"/>
    <col min="16" max="16" width="17.6640625" customWidth="1"/>
  </cols>
  <sheetData>
    <row r="2" spans="1:12">
      <c r="C2" s="528" t="s">
        <v>671</v>
      </c>
      <c r="D2" s="529"/>
      <c r="E2" s="529"/>
      <c r="F2" s="529"/>
      <c r="G2" s="529"/>
      <c r="H2" s="529"/>
      <c r="I2"/>
      <c r="J2"/>
      <c r="K2"/>
      <c r="L2"/>
    </row>
    <row r="3" spans="1:12">
      <c r="C3"/>
    </row>
    <row r="4" spans="1:12">
      <c r="A4" s="156" t="s">
        <v>672</v>
      </c>
      <c r="B4" s="157" t="s">
        <v>673</v>
      </c>
      <c r="C4" s="158" t="s">
        <v>674</v>
      </c>
      <c r="D4" s="159" t="s">
        <v>675</v>
      </c>
      <c r="E4" s="157" t="s">
        <v>676</v>
      </c>
      <c r="F4" s="159" t="s">
        <v>677</v>
      </c>
      <c r="G4" s="160" t="s">
        <v>678</v>
      </c>
      <c r="H4" s="161"/>
      <c r="I4" s="160"/>
      <c r="J4" s="157"/>
      <c r="K4" s="159"/>
      <c r="L4" s="159"/>
    </row>
    <row r="5" spans="1:12" ht="26.4">
      <c r="A5" s="150">
        <v>1</v>
      </c>
      <c r="B5" s="32" t="s">
        <v>679</v>
      </c>
      <c r="C5" s="395" t="s">
        <v>680</v>
      </c>
      <c r="D5" s="152">
        <v>0.25</v>
      </c>
      <c r="E5" s="67" t="s">
        <v>31</v>
      </c>
      <c r="F5" s="462"/>
      <c r="G5" s="392">
        <f>D5*F5</f>
        <v>0</v>
      </c>
    </row>
    <row r="6" spans="1:12" ht="26.4">
      <c r="A6" s="162">
        <v>2</v>
      </c>
      <c r="B6" s="68" t="s">
        <v>681</v>
      </c>
      <c r="C6" s="163" t="s">
        <v>682</v>
      </c>
      <c r="D6" s="164">
        <v>1</v>
      </c>
      <c r="E6" s="67" t="s">
        <v>261</v>
      </c>
      <c r="F6" s="462"/>
      <c r="G6" s="392">
        <f t="shared" ref="G6:G26" si="0">D6*F6</f>
        <v>0</v>
      </c>
      <c r="J6" s="67"/>
      <c r="K6" s="69"/>
      <c r="L6"/>
    </row>
    <row r="7" spans="1:12" ht="52.8">
      <c r="A7" s="162">
        <v>3</v>
      </c>
      <c r="B7" s="68"/>
      <c r="C7" s="165" t="s">
        <v>683</v>
      </c>
      <c r="D7" s="164">
        <v>1</v>
      </c>
      <c r="E7" s="153" t="s">
        <v>190</v>
      </c>
      <c r="F7" s="462"/>
      <c r="G7" s="392">
        <f t="shared" si="0"/>
        <v>0</v>
      </c>
      <c r="J7" s="67"/>
      <c r="K7" s="69"/>
      <c r="L7" s="69"/>
    </row>
    <row r="8" spans="1:12" ht="26.4">
      <c r="A8" s="162">
        <v>4</v>
      </c>
      <c r="B8" s="68"/>
      <c r="C8" s="165" t="s">
        <v>684</v>
      </c>
      <c r="D8" s="164">
        <v>1</v>
      </c>
      <c r="E8" s="153" t="s">
        <v>190</v>
      </c>
      <c r="F8" s="462"/>
      <c r="G8" s="392">
        <f>D8*F8</f>
        <v>0</v>
      </c>
      <c r="J8" s="67"/>
      <c r="K8" s="69"/>
      <c r="L8" s="69"/>
    </row>
    <row r="9" spans="1:12" ht="39.6">
      <c r="A9" s="162">
        <v>5</v>
      </c>
      <c r="B9" s="68"/>
      <c r="C9" s="165" t="s">
        <v>685</v>
      </c>
      <c r="D9" s="164">
        <v>2</v>
      </c>
      <c r="E9" s="153" t="s">
        <v>190</v>
      </c>
      <c r="F9" s="462"/>
      <c r="G9" s="392">
        <f t="shared" si="0"/>
        <v>0</v>
      </c>
      <c r="J9" s="67"/>
      <c r="K9" s="69"/>
      <c r="L9" s="69"/>
    </row>
    <row r="10" spans="1:12" ht="79.2">
      <c r="A10" s="162">
        <v>6</v>
      </c>
      <c r="B10" s="68"/>
      <c r="C10" s="165" t="s">
        <v>686</v>
      </c>
      <c r="D10" s="164">
        <v>2</v>
      </c>
      <c r="E10" s="153" t="s">
        <v>190</v>
      </c>
      <c r="F10" s="462"/>
      <c r="G10" s="392">
        <f t="shared" si="0"/>
        <v>0</v>
      </c>
      <c r="J10" s="67"/>
      <c r="K10" s="69"/>
      <c r="L10" s="69"/>
    </row>
    <row r="11" spans="1:12" ht="105.6">
      <c r="A11" s="162">
        <v>7</v>
      </c>
      <c r="B11" s="68"/>
      <c r="C11" s="163" t="s">
        <v>687</v>
      </c>
      <c r="D11" s="164">
        <v>95</v>
      </c>
      <c r="E11" s="67" t="s">
        <v>18</v>
      </c>
      <c r="F11" s="462"/>
      <c r="G11" s="392">
        <f t="shared" si="0"/>
        <v>0</v>
      </c>
      <c r="J11" s="67"/>
      <c r="K11"/>
      <c r="L11" s="69"/>
    </row>
    <row r="12" spans="1:12" ht="107.7" customHeight="1">
      <c r="A12" s="162">
        <v>8</v>
      </c>
      <c r="B12" s="68"/>
      <c r="C12" s="163" t="s">
        <v>688</v>
      </c>
      <c r="D12" s="164">
        <v>22</v>
      </c>
      <c r="E12" s="67" t="s">
        <v>18</v>
      </c>
      <c r="F12" s="462"/>
      <c r="G12" s="392">
        <f t="shared" si="0"/>
        <v>0</v>
      </c>
      <c r="J12" s="67"/>
      <c r="K12"/>
      <c r="L12" s="69"/>
    </row>
    <row r="13" spans="1:12" ht="79.2">
      <c r="A13" s="162">
        <v>9</v>
      </c>
      <c r="B13" s="166"/>
      <c r="C13" s="167" t="s">
        <v>769</v>
      </c>
      <c r="D13" s="152">
        <v>4</v>
      </c>
      <c r="E13" s="153" t="s">
        <v>190</v>
      </c>
      <c r="F13" s="463"/>
      <c r="G13" s="392">
        <f t="shared" si="0"/>
        <v>0</v>
      </c>
      <c r="K13" s="69"/>
    </row>
    <row r="14" spans="1:12" ht="86.4" customHeight="1">
      <c r="A14" s="162">
        <v>10</v>
      </c>
      <c r="B14" s="168" t="s">
        <v>689</v>
      </c>
      <c r="C14" s="169" t="s">
        <v>690</v>
      </c>
      <c r="D14" s="152">
        <v>32</v>
      </c>
      <c r="E14" s="67" t="s">
        <v>18</v>
      </c>
      <c r="F14" s="462"/>
      <c r="G14" s="392">
        <f t="shared" si="0"/>
        <v>0</v>
      </c>
    </row>
    <row r="15" spans="1:12" ht="96.6" customHeight="1">
      <c r="A15" s="162">
        <v>11</v>
      </c>
      <c r="B15" s="168"/>
      <c r="C15" s="169" t="s">
        <v>691</v>
      </c>
      <c r="D15" s="152">
        <v>220</v>
      </c>
      <c r="E15" s="67" t="s">
        <v>18</v>
      </c>
      <c r="F15" s="463"/>
      <c r="G15" s="392">
        <f t="shared" si="0"/>
        <v>0</v>
      </c>
    </row>
    <row r="16" spans="1:12" ht="66">
      <c r="A16" s="162">
        <v>12</v>
      </c>
      <c r="B16" s="168"/>
      <c r="C16" s="169" t="s">
        <v>692</v>
      </c>
      <c r="D16" s="152">
        <v>32</v>
      </c>
      <c r="E16" s="67" t="s">
        <v>18</v>
      </c>
      <c r="F16" s="463"/>
      <c r="G16" s="392">
        <f t="shared" si="0"/>
        <v>0</v>
      </c>
    </row>
    <row r="17" spans="1:15" ht="66">
      <c r="A17" s="162">
        <v>13</v>
      </c>
      <c r="B17" s="168"/>
      <c r="C17" s="169" t="s">
        <v>693</v>
      </c>
      <c r="D17" s="152">
        <v>24</v>
      </c>
      <c r="E17" s="67" t="s">
        <v>18</v>
      </c>
      <c r="F17" s="463"/>
      <c r="G17" s="392">
        <f t="shared" si="0"/>
        <v>0</v>
      </c>
    </row>
    <row r="18" spans="1:15" ht="26.4">
      <c r="A18" s="162">
        <v>14</v>
      </c>
      <c r="B18" s="168"/>
      <c r="C18" s="170" t="s">
        <v>694</v>
      </c>
      <c r="D18" s="152">
        <v>260</v>
      </c>
      <c r="E18" s="67" t="s">
        <v>18</v>
      </c>
      <c r="F18" s="462"/>
      <c r="G18" s="392">
        <f t="shared" si="0"/>
        <v>0</v>
      </c>
    </row>
    <row r="19" spans="1:15">
      <c r="A19" s="162">
        <v>15</v>
      </c>
      <c r="B19" s="171"/>
      <c r="C19" s="101" t="s">
        <v>695</v>
      </c>
      <c r="D19" s="164">
        <v>126</v>
      </c>
      <c r="E19" s="67" t="s">
        <v>5</v>
      </c>
      <c r="F19" s="462"/>
      <c r="G19" s="392">
        <f t="shared" si="0"/>
        <v>0</v>
      </c>
    </row>
    <row r="20" spans="1:15" ht="39.6">
      <c r="A20" s="162">
        <v>16</v>
      </c>
      <c r="B20" s="171"/>
      <c r="C20" s="101" t="s">
        <v>696</v>
      </c>
      <c r="D20" s="164">
        <v>126</v>
      </c>
      <c r="E20" s="67" t="s">
        <v>5</v>
      </c>
      <c r="F20" s="462"/>
      <c r="G20" s="392">
        <f t="shared" si="0"/>
        <v>0</v>
      </c>
    </row>
    <row r="21" spans="1:15" s="49" customFormat="1" ht="52.8">
      <c r="A21" s="162">
        <v>17</v>
      </c>
      <c r="B21" s="68" t="s">
        <v>697</v>
      </c>
      <c r="C21" s="169" t="s">
        <v>698</v>
      </c>
      <c r="D21" s="164">
        <v>10</v>
      </c>
      <c r="E21" s="67" t="s">
        <v>5</v>
      </c>
      <c r="F21" s="462"/>
      <c r="G21" s="392">
        <f t="shared" si="0"/>
        <v>0</v>
      </c>
      <c r="H21" s="155"/>
      <c r="I21" s="154"/>
      <c r="J21" s="153"/>
      <c r="K21" s="10"/>
      <c r="L21" s="10"/>
    </row>
    <row r="22" spans="1:15" ht="39.6">
      <c r="A22" s="162">
        <v>18</v>
      </c>
      <c r="B22" s="168" t="s">
        <v>699</v>
      </c>
      <c r="C22" s="101" t="s">
        <v>700</v>
      </c>
      <c r="D22" s="164">
        <v>260</v>
      </c>
      <c r="E22" s="67" t="s">
        <v>18</v>
      </c>
      <c r="F22" s="462"/>
      <c r="G22" s="392">
        <f t="shared" si="0"/>
        <v>0</v>
      </c>
      <c r="J22" s="67"/>
      <c r="K22" s="69"/>
    </row>
    <row r="23" spans="1:15" s="172" customFormat="1" ht="26.4">
      <c r="A23" s="162">
        <v>20</v>
      </c>
      <c r="B23" s="32" t="s">
        <v>701</v>
      </c>
      <c r="C23" s="170" t="s">
        <v>702</v>
      </c>
      <c r="D23" s="152">
        <v>0.26</v>
      </c>
      <c r="E23" s="67" t="s">
        <v>31</v>
      </c>
      <c r="F23" s="462"/>
      <c r="G23" s="392">
        <f t="shared" si="0"/>
        <v>0</v>
      </c>
      <c r="H23" s="155"/>
      <c r="I23" s="154"/>
      <c r="J23" s="153"/>
      <c r="K23" s="10"/>
      <c r="L23" s="10"/>
      <c r="N23" s="160"/>
    </row>
    <row r="24" spans="1:15">
      <c r="A24" s="162">
        <v>22</v>
      </c>
      <c r="B24" s="32" t="s">
        <v>703</v>
      </c>
      <c r="C24" s="170" t="s">
        <v>704</v>
      </c>
      <c r="D24" s="173">
        <v>30</v>
      </c>
      <c r="E24" s="174" t="s">
        <v>192</v>
      </c>
      <c r="F24" s="462"/>
      <c r="G24" s="392">
        <f t="shared" si="0"/>
        <v>0</v>
      </c>
      <c r="O24" s="172"/>
    </row>
    <row r="25" spans="1:15">
      <c r="A25" s="162">
        <v>23</v>
      </c>
      <c r="B25" s="32" t="s">
        <v>705</v>
      </c>
      <c r="C25" s="170" t="s">
        <v>706</v>
      </c>
      <c r="D25" s="152">
        <v>1</v>
      </c>
      <c r="E25" s="174" t="s">
        <v>261</v>
      </c>
      <c r="F25" s="462"/>
      <c r="G25" s="392">
        <f t="shared" si="0"/>
        <v>0</v>
      </c>
      <c r="O25" s="172"/>
    </row>
    <row r="26" spans="1:15">
      <c r="A26" s="162">
        <v>24</v>
      </c>
      <c r="C26" s="101" t="s">
        <v>707</v>
      </c>
      <c r="D26" s="152">
        <v>10</v>
      </c>
      <c r="E26" s="174" t="s">
        <v>192</v>
      </c>
      <c r="F26" s="462"/>
      <c r="G26" s="392">
        <f t="shared" si="0"/>
        <v>0</v>
      </c>
      <c r="O26" s="172"/>
    </row>
    <row r="27" spans="1:15" ht="39.6">
      <c r="A27" s="162">
        <v>25</v>
      </c>
      <c r="B27" s="32" t="s">
        <v>708</v>
      </c>
      <c r="C27" s="170" t="s">
        <v>709</v>
      </c>
      <c r="D27" s="152">
        <v>3</v>
      </c>
      <c r="E27" s="175" t="s">
        <v>710</v>
      </c>
      <c r="F27" s="462">
        <f>SUM(F5:F26)</f>
        <v>0</v>
      </c>
      <c r="G27" s="392">
        <f>F27*0.03</f>
        <v>0</v>
      </c>
      <c r="O27" s="172"/>
    </row>
    <row r="28" spans="1:15">
      <c r="B28" s="32" t="s">
        <v>711</v>
      </c>
      <c r="C28" s="176" t="s">
        <v>712</v>
      </c>
      <c r="D28" s="177"/>
      <c r="E28" s="178"/>
      <c r="F28" s="178"/>
      <c r="G28" s="393">
        <f>SUM(G5:G27)</f>
        <v>0</v>
      </c>
      <c r="H28" s="180" t="s">
        <v>713</v>
      </c>
      <c r="I28" s="179"/>
      <c r="J28" s="178"/>
      <c r="K28" s="52"/>
      <c r="L28" s="52"/>
      <c r="O28" s="172"/>
    </row>
    <row r="29" spans="1:15">
      <c r="B29" s="171"/>
      <c r="C29" s="181"/>
      <c r="D29" s="164"/>
      <c r="E29" s="67"/>
      <c r="F29" s="67"/>
      <c r="G29" s="182"/>
      <c r="H29" s="183"/>
      <c r="I29" s="182"/>
      <c r="J29" s="67"/>
      <c r="K29" s="69"/>
      <c r="L29" s="69"/>
      <c r="O29" s="172"/>
    </row>
    <row r="30" spans="1:15" ht="12.75" customHeight="1">
      <c r="D30" s="164"/>
    </row>
    <row r="31" spans="1:15">
      <c r="B31" s="168"/>
      <c r="C31" s="528" t="s">
        <v>714</v>
      </c>
      <c r="D31" s="528"/>
      <c r="E31" s="528"/>
      <c r="F31" s="528"/>
      <c r="G31" s="528"/>
      <c r="H31" s="528"/>
      <c r="I31" s="151"/>
      <c r="J31" s="151"/>
      <c r="K31" s="151"/>
      <c r="L31" s="151"/>
    </row>
    <row r="32" spans="1:15">
      <c r="B32" s="168"/>
      <c r="C32" s="151"/>
      <c r="D32" s="184"/>
      <c r="E32" s="184"/>
      <c r="F32" s="184"/>
      <c r="G32" s="185"/>
      <c r="H32" s="186"/>
      <c r="I32" s="185"/>
      <c r="J32" s="151"/>
      <c r="K32" s="151"/>
      <c r="L32" s="151"/>
    </row>
    <row r="33" spans="1:12">
      <c r="C33" s="151"/>
    </row>
    <row r="34" spans="1:12">
      <c r="C34" s="187" t="s">
        <v>715</v>
      </c>
      <c r="D34" s="177"/>
      <c r="E34" s="178"/>
      <c r="F34" s="178"/>
      <c r="G34" s="179"/>
      <c r="H34" s="180"/>
      <c r="I34" s="179"/>
      <c r="J34" s="178"/>
      <c r="K34" s="52"/>
      <c r="L34" s="52"/>
    </row>
    <row r="35" spans="1:12" s="34" customFormat="1">
      <c r="A35" s="156" t="s">
        <v>672</v>
      </c>
      <c r="B35" s="188"/>
      <c r="C35" s="158" t="s">
        <v>674</v>
      </c>
      <c r="D35" s="159" t="s">
        <v>675</v>
      </c>
      <c r="E35" s="157" t="s">
        <v>676</v>
      </c>
      <c r="F35" s="159" t="s">
        <v>677</v>
      </c>
      <c r="G35" s="160" t="s">
        <v>678</v>
      </c>
      <c r="H35" s="161"/>
      <c r="I35" s="160"/>
      <c r="J35" s="157"/>
      <c r="K35" s="159"/>
      <c r="L35" s="159"/>
    </row>
    <row r="36" spans="1:12">
      <c r="A36" s="150">
        <v>1</v>
      </c>
      <c r="B36" s="32" t="s">
        <v>716</v>
      </c>
      <c r="C36" s="163" t="s">
        <v>717</v>
      </c>
      <c r="D36" s="152">
        <v>190</v>
      </c>
      <c r="E36" s="67" t="s">
        <v>246</v>
      </c>
      <c r="F36" s="464"/>
      <c r="G36" s="392">
        <f>D36*F36</f>
        <v>0</v>
      </c>
      <c r="K36" s="69"/>
    </row>
    <row r="37" spans="1:12">
      <c r="A37" s="150">
        <v>2</v>
      </c>
      <c r="B37" s="32" t="s">
        <v>716</v>
      </c>
      <c r="C37" s="163" t="s">
        <v>718</v>
      </c>
      <c r="D37" s="152">
        <v>180</v>
      </c>
      <c r="E37" s="67" t="s">
        <v>246</v>
      </c>
      <c r="F37" s="464"/>
      <c r="G37" s="392">
        <f>D37*F37</f>
        <v>0</v>
      </c>
      <c r="K37" s="69"/>
    </row>
    <row r="38" spans="1:12" s="49" customFormat="1">
      <c r="A38" s="150">
        <v>3</v>
      </c>
      <c r="B38" s="32"/>
      <c r="C38" s="163" t="s">
        <v>719</v>
      </c>
      <c r="D38" s="152">
        <v>1350</v>
      </c>
      <c r="E38" s="67" t="s">
        <v>246</v>
      </c>
      <c r="F38" s="462"/>
      <c r="G38" s="392">
        <f>D38*F38</f>
        <v>0</v>
      </c>
      <c r="H38" s="155"/>
      <c r="I38" s="154"/>
      <c r="J38" s="153"/>
      <c r="K38" s="69"/>
      <c r="L38" s="10"/>
    </row>
    <row r="39" spans="1:12" s="49" customFormat="1">
      <c r="A39" s="150">
        <v>4</v>
      </c>
      <c r="B39" s="32"/>
      <c r="C39" s="163" t="s">
        <v>720</v>
      </c>
      <c r="D39" s="152">
        <v>1000</v>
      </c>
      <c r="E39" s="67" t="s">
        <v>246</v>
      </c>
      <c r="F39" s="462"/>
      <c r="G39" s="392">
        <f>D39*F39</f>
        <v>0</v>
      </c>
      <c r="H39" s="155"/>
      <c r="I39" s="154"/>
      <c r="J39" s="153"/>
      <c r="K39" s="69"/>
      <c r="L39" s="10"/>
    </row>
    <row r="40" spans="1:12" s="49" customFormat="1">
      <c r="A40" s="150"/>
      <c r="B40" s="32"/>
      <c r="C40" s="165"/>
      <c r="D40" s="152"/>
      <c r="E40" s="153"/>
      <c r="F40" s="154"/>
      <c r="G40" s="154"/>
      <c r="H40" s="155"/>
      <c r="I40" s="154"/>
      <c r="J40" s="153"/>
      <c r="K40" s="69"/>
      <c r="L40" s="10"/>
    </row>
    <row r="41" spans="1:12">
      <c r="A41"/>
      <c r="C41" s="151" t="s">
        <v>721</v>
      </c>
      <c r="D41" s="189"/>
      <c r="E41" s="190"/>
      <c r="F41" s="154"/>
      <c r="G41" s="394">
        <f>SUM(G36:G38)</f>
        <v>0</v>
      </c>
      <c r="H41" s="180" t="s">
        <v>713</v>
      </c>
      <c r="I41" s="191"/>
      <c r="J41" s="190"/>
      <c r="K41" s="192"/>
      <c r="L41" s="192"/>
    </row>
    <row r="42" spans="1:12">
      <c r="C42" s="193"/>
      <c r="D42" s="189"/>
      <c r="E42" s="190"/>
      <c r="F42" s="154"/>
      <c r="J42" s="190"/>
      <c r="K42" s="192"/>
      <c r="L42" s="192"/>
    </row>
    <row r="43" spans="1:12" ht="12" customHeight="1">
      <c r="A43" s="194"/>
      <c r="B43" s="166"/>
      <c r="C43" s="151"/>
      <c r="D43" s="189"/>
      <c r="E43" s="190"/>
      <c r="F43" s="154"/>
      <c r="J43" s="190"/>
      <c r="K43" s="192"/>
      <c r="L43" s="192"/>
    </row>
    <row r="44" spans="1:12" s="172" customFormat="1">
      <c r="A44" s="194"/>
      <c r="B44" s="166"/>
      <c r="C44" s="151" t="s">
        <v>722</v>
      </c>
      <c r="D44" s="189"/>
      <c r="E44" s="190"/>
      <c r="F44" s="154"/>
      <c r="G44" s="154"/>
      <c r="H44" s="155"/>
      <c r="I44" s="154"/>
      <c r="J44" s="190"/>
      <c r="K44" s="192"/>
      <c r="L44" s="192"/>
    </row>
    <row r="45" spans="1:12">
      <c r="A45" s="156" t="s">
        <v>672</v>
      </c>
      <c r="B45" s="166"/>
      <c r="C45" s="158" t="s">
        <v>674</v>
      </c>
      <c r="D45" s="159" t="s">
        <v>675</v>
      </c>
      <c r="E45" s="157" t="s">
        <v>676</v>
      </c>
      <c r="F45" s="154"/>
      <c r="J45" s="157"/>
      <c r="K45" s="159"/>
      <c r="L45" s="159"/>
    </row>
    <row r="46" spans="1:12" ht="26.4">
      <c r="A46" s="162">
        <v>1</v>
      </c>
      <c r="B46" s="68"/>
      <c r="C46" s="101" t="s">
        <v>723</v>
      </c>
      <c r="D46" s="164">
        <v>190</v>
      </c>
      <c r="E46" s="67" t="s">
        <v>246</v>
      </c>
      <c r="F46" s="462"/>
      <c r="G46" s="392">
        <f t="shared" ref="G46:G73" si="1">D46*F46</f>
        <v>0</v>
      </c>
      <c r="J46" s="67"/>
      <c r="K46" s="69"/>
      <c r="L46" s="69"/>
    </row>
    <row r="47" spans="1:12" ht="26.4">
      <c r="A47" s="162">
        <f>1+A46</f>
        <v>2</v>
      </c>
      <c r="B47" s="68"/>
      <c r="C47" s="101" t="s">
        <v>724</v>
      </c>
      <c r="D47" s="164">
        <v>180</v>
      </c>
      <c r="E47" s="67" t="s">
        <v>246</v>
      </c>
      <c r="F47" s="463"/>
      <c r="G47" s="392">
        <f t="shared" si="1"/>
        <v>0</v>
      </c>
      <c r="J47" s="67"/>
      <c r="K47" s="69"/>
      <c r="L47" s="69"/>
    </row>
    <row r="48" spans="1:12" ht="26.4">
      <c r="A48" s="162">
        <v>3</v>
      </c>
      <c r="B48" s="68"/>
      <c r="C48" s="101" t="s">
        <v>725</v>
      </c>
      <c r="D48" s="164">
        <v>1350</v>
      </c>
      <c r="E48" s="67" t="s">
        <v>246</v>
      </c>
      <c r="F48" s="463"/>
      <c r="G48" s="392">
        <f t="shared" si="1"/>
        <v>0</v>
      </c>
      <c r="J48" s="67"/>
      <c r="K48" s="69"/>
      <c r="L48" s="69"/>
    </row>
    <row r="49" spans="1:12">
      <c r="A49" s="162">
        <v>4</v>
      </c>
      <c r="B49" s="68"/>
      <c r="C49" s="101" t="s">
        <v>726</v>
      </c>
      <c r="D49" s="164">
        <v>1000</v>
      </c>
      <c r="E49" s="67" t="s">
        <v>246</v>
      </c>
      <c r="F49" s="463"/>
      <c r="G49" s="392">
        <f t="shared" si="1"/>
        <v>0</v>
      </c>
      <c r="J49" s="67"/>
      <c r="K49" s="69"/>
      <c r="L49" s="69"/>
    </row>
    <row r="50" spans="1:12">
      <c r="A50" s="162">
        <v>5</v>
      </c>
      <c r="B50" s="68"/>
      <c r="C50" s="101" t="s">
        <v>727</v>
      </c>
      <c r="D50" s="164">
        <v>180</v>
      </c>
      <c r="E50" s="175"/>
      <c r="F50" s="463"/>
      <c r="G50" s="392">
        <f t="shared" si="1"/>
        <v>0</v>
      </c>
      <c r="H50" s="101"/>
      <c r="J50" s="67"/>
      <c r="K50" s="69"/>
      <c r="L50" s="69"/>
    </row>
    <row r="51" spans="1:12">
      <c r="A51" s="162">
        <v>6</v>
      </c>
      <c r="B51" s="68"/>
      <c r="C51" s="101" t="s">
        <v>728</v>
      </c>
      <c r="D51" s="164">
        <v>190</v>
      </c>
      <c r="E51" s="175"/>
      <c r="F51" s="463"/>
      <c r="G51" s="392">
        <f t="shared" si="1"/>
        <v>0</v>
      </c>
      <c r="H51" s="101"/>
      <c r="J51" s="67"/>
      <c r="K51" s="69"/>
      <c r="L51" s="69"/>
    </row>
    <row r="52" spans="1:12">
      <c r="A52" s="162">
        <v>7</v>
      </c>
      <c r="B52" s="68"/>
      <c r="C52" s="101" t="s">
        <v>729</v>
      </c>
      <c r="D52" s="164">
        <v>1350</v>
      </c>
      <c r="E52" s="175"/>
      <c r="F52" s="463"/>
      <c r="G52" s="392">
        <f t="shared" si="1"/>
        <v>0</v>
      </c>
      <c r="H52" s="101"/>
      <c r="J52" s="67"/>
      <c r="K52" s="69"/>
      <c r="L52" s="69"/>
    </row>
    <row r="53" spans="1:12">
      <c r="A53" s="162">
        <v>8</v>
      </c>
      <c r="B53" s="68"/>
      <c r="C53" s="101" t="s">
        <v>730</v>
      </c>
      <c r="D53" s="164">
        <v>1000</v>
      </c>
      <c r="E53" s="175"/>
      <c r="F53" s="463"/>
      <c r="G53" s="392">
        <f t="shared" si="1"/>
        <v>0</v>
      </c>
      <c r="H53" s="101"/>
      <c r="J53" s="67"/>
      <c r="K53" s="69"/>
      <c r="L53" s="69"/>
    </row>
    <row r="54" spans="1:12" ht="26.4">
      <c r="A54" s="162">
        <v>9</v>
      </c>
      <c r="B54" s="68"/>
      <c r="C54" s="167" t="s">
        <v>731</v>
      </c>
      <c r="D54" s="164">
        <v>1350</v>
      </c>
      <c r="E54" s="175" t="s">
        <v>662</v>
      </c>
      <c r="F54" s="463"/>
      <c r="G54" s="392">
        <f t="shared" si="1"/>
        <v>0</v>
      </c>
      <c r="J54" s="67"/>
      <c r="K54" s="69"/>
      <c r="L54" s="69"/>
    </row>
    <row r="55" spans="1:12" ht="26.4">
      <c r="A55" s="162">
        <f>1+A54</f>
        <v>10</v>
      </c>
      <c r="B55" s="157" t="s">
        <v>673</v>
      </c>
      <c r="C55" s="101" t="s">
        <v>732</v>
      </c>
      <c r="D55" s="173">
        <v>5</v>
      </c>
      <c r="E55" s="67" t="s">
        <v>733</v>
      </c>
      <c r="F55" s="462"/>
      <c r="G55" s="392">
        <f t="shared" si="1"/>
        <v>0</v>
      </c>
      <c r="J55" s="67"/>
      <c r="K55" s="69"/>
      <c r="L55" s="69"/>
    </row>
    <row r="56" spans="1:12" s="34" customFormat="1" ht="24.75" customHeight="1">
      <c r="A56" s="162">
        <v>11</v>
      </c>
      <c r="B56" s="68"/>
      <c r="C56" s="195" t="s">
        <v>734</v>
      </c>
      <c r="D56" s="164">
        <v>3</v>
      </c>
      <c r="E56" s="153" t="s">
        <v>733</v>
      </c>
      <c r="F56" s="463"/>
      <c r="G56" s="392">
        <f t="shared" si="1"/>
        <v>0</v>
      </c>
      <c r="H56" s="155"/>
      <c r="I56" s="154"/>
      <c r="J56" s="153"/>
      <c r="K56" s="10"/>
      <c r="L56" s="10"/>
    </row>
    <row r="57" spans="1:12" s="34" customFormat="1" ht="25.5" customHeight="1">
      <c r="A57" s="162">
        <f>1+A56</f>
        <v>12</v>
      </c>
      <c r="B57" s="68"/>
      <c r="C57" s="167" t="s">
        <v>735</v>
      </c>
      <c r="D57" s="164">
        <v>2</v>
      </c>
      <c r="E57" s="153" t="s">
        <v>733</v>
      </c>
      <c r="F57" s="463"/>
      <c r="G57" s="392">
        <f t="shared" si="1"/>
        <v>0</v>
      </c>
      <c r="H57" s="155"/>
      <c r="I57" s="154"/>
      <c r="J57" s="153"/>
      <c r="K57" s="10"/>
      <c r="L57" s="10"/>
    </row>
    <row r="58" spans="1:12" s="34" customFormat="1" ht="25.5" customHeight="1">
      <c r="A58" s="162">
        <v>13</v>
      </c>
      <c r="B58" s="68"/>
      <c r="C58" s="195" t="s">
        <v>736</v>
      </c>
      <c r="D58" s="164">
        <v>2</v>
      </c>
      <c r="E58" s="175" t="s">
        <v>733</v>
      </c>
      <c r="F58" s="463"/>
      <c r="G58" s="392">
        <f t="shared" si="1"/>
        <v>0</v>
      </c>
      <c r="H58" s="155"/>
      <c r="I58" s="154"/>
      <c r="J58" s="153"/>
      <c r="K58" s="10"/>
      <c r="L58" s="10"/>
    </row>
    <row r="59" spans="1:12" s="34" customFormat="1" ht="25.5" customHeight="1">
      <c r="A59" s="162">
        <v>14</v>
      </c>
      <c r="B59" s="68"/>
      <c r="C59" s="195" t="s">
        <v>737</v>
      </c>
      <c r="D59" s="164">
        <v>5</v>
      </c>
      <c r="E59" s="175" t="s">
        <v>190</v>
      </c>
      <c r="F59" s="463"/>
      <c r="G59" s="392">
        <f t="shared" si="1"/>
        <v>0</v>
      </c>
      <c r="H59" s="155"/>
      <c r="I59" s="154"/>
      <c r="J59" s="153"/>
      <c r="K59" s="10"/>
      <c r="L59" s="10"/>
    </row>
    <row r="60" spans="1:12" s="193" customFormat="1" ht="26.4">
      <c r="A60" s="162">
        <v>15</v>
      </c>
      <c r="B60" s="68"/>
      <c r="C60" s="165" t="s">
        <v>738</v>
      </c>
      <c r="D60" s="164">
        <v>500</v>
      </c>
      <c r="E60" s="153" t="s">
        <v>739</v>
      </c>
      <c r="F60" s="462"/>
      <c r="G60" s="392">
        <f t="shared" si="1"/>
        <v>0</v>
      </c>
      <c r="H60" s="155"/>
      <c r="I60" s="154"/>
      <c r="J60" s="153"/>
      <c r="K60" s="10"/>
      <c r="L60" s="10"/>
    </row>
    <row r="61" spans="1:12" s="193" customFormat="1" ht="26.4">
      <c r="A61" s="162">
        <v>16</v>
      </c>
      <c r="B61" s="68"/>
      <c r="C61" s="165" t="s">
        <v>740</v>
      </c>
      <c r="D61" s="164">
        <v>600</v>
      </c>
      <c r="E61" s="153" t="s">
        <v>739</v>
      </c>
      <c r="F61" s="463"/>
      <c r="G61" s="392">
        <f t="shared" si="1"/>
        <v>0</v>
      </c>
      <c r="H61" s="155"/>
      <c r="I61" s="154"/>
      <c r="J61" s="153"/>
      <c r="K61" s="10"/>
      <c r="L61" s="10"/>
    </row>
    <row r="62" spans="1:12" s="193" customFormat="1">
      <c r="A62" s="162">
        <v>17</v>
      </c>
      <c r="B62" s="32" t="s">
        <v>741</v>
      </c>
      <c r="C62" s="165" t="s">
        <v>742</v>
      </c>
      <c r="D62" s="164">
        <v>500</v>
      </c>
      <c r="E62" s="153" t="s">
        <v>739</v>
      </c>
      <c r="F62" s="462"/>
      <c r="G62" s="392">
        <f t="shared" si="1"/>
        <v>0</v>
      </c>
      <c r="H62" s="155"/>
      <c r="I62" s="154"/>
      <c r="J62" s="153"/>
      <c r="K62" s="10"/>
      <c r="L62" s="10"/>
    </row>
    <row r="63" spans="1:12" s="193" customFormat="1">
      <c r="A63" s="162">
        <v>18</v>
      </c>
      <c r="B63" s="32"/>
      <c r="C63" s="165" t="s">
        <v>743</v>
      </c>
      <c r="D63" s="164">
        <v>600</v>
      </c>
      <c r="E63" s="153" t="s">
        <v>739</v>
      </c>
      <c r="F63" s="463"/>
      <c r="G63" s="392">
        <f t="shared" si="1"/>
        <v>0</v>
      </c>
      <c r="H63" s="155"/>
      <c r="I63" s="154"/>
      <c r="J63" s="153"/>
      <c r="K63" s="10"/>
      <c r="L63" s="10"/>
    </row>
    <row r="64" spans="1:12" ht="12" customHeight="1">
      <c r="A64" s="162">
        <v>19</v>
      </c>
      <c r="C64" s="165" t="s">
        <v>744</v>
      </c>
      <c r="D64" s="164">
        <v>500</v>
      </c>
      <c r="E64" s="153" t="s">
        <v>739</v>
      </c>
      <c r="F64" s="462"/>
      <c r="G64" s="392">
        <f t="shared" si="1"/>
        <v>0</v>
      </c>
    </row>
    <row r="65" spans="1:12" ht="12" customHeight="1">
      <c r="A65" s="162">
        <v>20</v>
      </c>
      <c r="C65" s="165" t="s">
        <v>745</v>
      </c>
      <c r="D65" s="164">
        <v>600</v>
      </c>
      <c r="E65" s="153" t="s">
        <v>739</v>
      </c>
      <c r="F65" s="463"/>
      <c r="G65" s="392">
        <f t="shared" si="1"/>
        <v>0</v>
      </c>
    </row>
    <row r="66" spans="1:12" ht="25.5" customHeight="1">
      <c r="A66" s="162">
        <v>21</v>
      </c>
      <c r="C66" s="167" t="s">
        <v>746</v>
      </c>
      <c r="D66" s="164">
        <v>1</v>
      </c>
      <c r="E66" s="175" t="s">
        <v>190</v>
      </c>
      <c r="F66" s="463"/>
      <c r="G66" s="392">
        <f t="shared" si="1"/>
        <v>0</v>
      </c>
    </row>
    <row r="67" spans="1:12" ht="25.5" customHeight="1">
      <c r="A67" s="162">
        <v>22</v>
      </c>
      <c r="C67" s="167" t="s">
        <v>747</v>
      </c>
      <c r="D67" s="164">
        <v>1</v>
      </c>
      <c r="E67" s="175" t="s">
        <v>190</v>
      </c>
      <c r="F67" s="463"/>
      <c r="G67" s="392">
        <f t="shared" si="1"/>
        <v>0</v>
      </c>
    </row>
    <row r="68" spans="1:12" ht="12" customHeight="1">
      <c r="A68" s="162">
        <v>23</v>
      </c>
      <c r="C68" s="167" t="s">
        <v>748</v>
      </c>
      <c r="D68" s="164">
        <v>1</v>
      </c>
      <c r="E68" s="175" t="s">
        <v>190</v>
      </c>
      <c r="F68" s="463"/>
      <c r="G68" s="392">
        <f t="shared" si="1"/>
        <v>0</v>
      </c>
      <c r="J68" s="67"/>
      <c r="K68" s="69"/>
      <c r="L68" s="69"/>
    </row>
    <row r="69" spans="1:12" ht="12" customHeight="1">
      <c r="A69" s="162">
        <v>24</v>
      </c>
      <c r="C69" s="167" t="s">
        <v>749</v>
      </c>
      <c r="D69" s="164">
        <v>1</v>
      </c>
      <c r="E69" s="175" t="s">
        <v>190</v>
      </c>
      <c r="F69" s="463"/>
      <c r="G69" s="392">
        <f t="shared" si="1"/>
        <v>0</v>
      </c>
      <c r="J69" s="67"/>
      <c r="K69" s="69"/>
      <c r="L69" s="69"/>
    </row>
    <row r="70" spans="1:12" ht="12" customHeight="1">
      <c r="A70" s="162">
        <v>25</v>
      </c>
      <c r="C70" s="167" t="s">
        <v>750</v>
      </c>
      <c r="D70" s="164">
        <v>1</v>
      </c>
      <c r="E70" s="175" t="s">
        <v>190</v>
      </c>
      <c r="F70" s="463"/>
      <c r="G70" s="392">
        <f t="shared" si="1"/>
        <v>0</v>
      </c>
      <c r="J70" s="67"/>
      <c r="K70" s="69"/>
      <c r="L70" s="69"/>
    </row>
    <row r="71" spans="1:12" ht="12" customHeight="1">
      <c r="A71" s="162">
        <v>26</v>
      </c>
      <c r="C71" s="167" t="s">
        <v>751</v>
      </c>
      <c r="D71" s="164">
        <v>1</v>
      </c>
      <c r="E71" s="175" t="s">
        <v>190</v>
      </c>
      <c r="F71" s="463"/>
      <c r="G71" s="392">
        <f t="shared" si="1"/>
        <v>0</v>
      </c>
      <c r="J71" s="67"/>
      <c r="K71" s="69"/>
      <c r="L71" s="69"/>
    </row>
    <row r="72" spans="1:12" s="172" customFormat="1" ht="26.4">
      <c r="A72" s="162">
        <v>27</v>
      </c>
      <c r="B72" s="32"/>
      <c r="C72" s="170" t="s">
        <v>752</v>
      </c>
      <c r="D72" s="152">
        <v>1</v>
      </c>
      <c r="E72" s="175" t="s">
        <v>733</v>
      </c>
      <c r="F72" s="462"/>
      <c r="G72" s="392">
        <f t="shared" si="1"/>
        <v>0</v>
      </c>
      <c r="H72" s="155"/>
      <c r="I72" s="154"/>
      <c r="J72" s="153"/>
      <c r="K72" s="10"/>
      <c r="L72" s="69"/>
    </row>
    <row r="73" spans="1:12" ht="26.4">
      <c r="A73" s="162">
        <v>28</v>
      </c>
      <c r="B73" s="68"/>
      <c r="C73" s="101" t="s">
        <v>753</v>
      </c>
      <c r="D73" s="164">
        <v>2</v>
      </c>
      <c r="E73" s="67" t="s">
        <v>733</v>
      </c>
      <c r="F73" s="462"/>
      <c r="G73" s="392">
        <f t="shared" si="1"/>
        <v>0</v>
      </c>
      <c r="J73" s="67"/>
      <c r="K73" s="69"/>
      <c r="L73" s="69"/>
    </row>
    <row r="74" spans="1:12" s="193" customFormat="1" ht="39.6">
      <c r="A74" s="162">
        <v>29</v>
      </c>
      <c r="B74" s="32"/>
      <c r="C74" s="170" t="s">
        <v>754</v>
      </c>
      <c r="D74" s="152">
        <v>5</v>
      </c>
      <c r="E74" s="67" t="s">
        <v>710</v>
      </c>
      <c r="F74" s="465">
        <f>G73+G72+G68+G66+G64+G62+G60+G58+G57+G56+G55+G54+G47+G46+G41+G71+G70+G69+G67+G65+G63+G61+G59+G53+G52+G51+G50+G49+G48</f>
        <v>0</v>
      </c>
      <c r="G74" s="392">
        <f>0.05*F74</f>
        <v>0</v>
      </c>
      <c r="H74" s="155"/>
      <c r="I74" s="154"/>
      <c r="J74" s="153"/>
      <c r="K74" s="10"/>
      <c r="L74" s="69"/>
    </row>
    <row r="75" spans="1:12" s="193" customFormat="1" ht="40.5" customHeight="1">
      <c r="A75" s="162">
        <v>30</v>
      </c>
      <c r="B75" s="32"/>
      <c r="C75" s="170" t="s">
        <v>755</v>
      </c>
      <c r="D75" s="152">
        <v>0.26</v>
      </c>
      <c r="E75" s="67" t="s">
        <v>31</v>
      </c>
      <c r="F75" s="462"/>
      <c r="G75" s="392">
        <f>F75*D75</f>
        <v>0</v>
      </c>
      <c r="H75" s="155"/>
      <c r="I75" s="154"/>
      <c r="J75" s="153"/>
      <c r="K75" s="10"/>
      <c r="L75" s="69"/>
    </row>
    <row r="76" spans="1:12" s="193" customFormat="1" ht="26.4">
      <c r="A76" s="162">
        <v>31</v>
      </c>
      <c r="B76" s="32"/>
      <c r="C76" s="170" t="s">
        <v>756</v>
      </c>
      <c r="D76" s="173">
        <v>1</v>
      </c>
      <c r="E76" s="174" t="s">
        <v>190</v>
      </c>
      <c r="F76" s="462"/>
      <c r="G76" s="392">
        <f>D76*F76</f>
        <v>0</v>
      </c>
      <c r="H76" s="155"/>
      <c r="I76" s="154"/>
      <c r="J76" s="153"/>
      <c r="K76" s="10"/>
      <c r="L76" s="69"/>
    </row>
    <row r="77" spans="1:12" s="193" customFormat="1">
      <c r="A77" s="162"/>
      <c r="B77" s="32"/>
      <c r="C77" s="170"/>
      <c r="D77" s="152"/>
      <c r="E77" s="67"/>
      <c r="F77" s="154"/>
      <c r="G77" s="154"/>
      <c r="H77" s="155"/>
      <c r="I77" s="154"/>
      <c r="J77" s="153"/>
      <c r="K77" s="10"/>
      <c r="L77" s="69"/>
    </row>
    <row r="78" spans="1:12" s="193" customFormat="1">
      <c r="A78" s="162"/>
      <c r="B78" s="32"/>
      <c r="C78" s="170"/>
      <c r="D78" s="152"/>
      <c r="E78" s="67"/>
      <c r="F78" s="154"/>
      <c r="G78" s="154"/>
      <c r="H78" s="155"/>
      <c r="I78" s="154"/>
      <c r="J78" s="153"/>
      <c r="K78" s="10"/>
      <c r="L78" s="69"/>
    </row>
    <row r="79" spans="1:12" s="193" customFormat="1" ht="12" customHeight="1">
      <c r="A79" s="150"/>
      <c r="B79" s="32"/>
      <c r="C79" s="151" t="s">
        <v>757</v>
      </c>
      <c r="D79" s="189"/>
      <c r="E79" s="190"/>
      <c r="F79" s="190"/>
      <c r="G79" s="394">
        <f>SUM(G46:G74)</f>
        <v>0</v>
      </c>
      <c r="H79" s="180"/>
      <c r="I79" s="191"/>
      <c r="J79" s="190"/>
      <c r="K79" s="192"/>
      <c r="L79" s="192"/>
    </row>
    <row r="80" spans="1:12" s="172" customFormat="1">
      <c r="A80" s="150"/>
      <c r="B80" s="32"/>
      <c r="C80" s="165"/>
      <c r="D80" s="152"/>
      <c r="E80" s="153" t="s">
        <v>114</v>
      </c>
      <c r="F80" s="153"/>
      <c r="G80" s="154"/>
      <c r="H80" s="155"/>
      <c r="I80" s="154"/>
      <c r="J80" s="153"/>
      <c r="K80" s="10"/>
      <c r="L80" s="10"/>
    </row>
    <row r="81" spans="1:12">
      <c r="A81" s="194"/>
      <c r="B81" s="166"/>
      <c r="C81" s="187" t="s">
        <v>758</v>
      </c>
      <c r="D81" s="177"/>
      <c r="E81" s="178"/>
      <c r="F81" s="154"/>
      <c r="G81" s="396">
        <f>G41</f>
        <v>0</v>
      </c>
      <c r="H81" s="180" t="s">
        <v>713</v>
      </c>
      <c r="I81" s="52"/>
      <c r="J81" s="178"/>
      <c r="K81" s="52"/>
      <c r="L81" s="52"/>
    </row>
    <row r="82" spans="1:12">
      <c r="C82" s="187" t="s">
        <v>759</v>
      </c>
      <c r="D82" s="177"/>
      <c r="E82" s="178"/>
      <c r="F82" s="154"/>
      <c r="G82" s="396">
        <f>G79</f>
        <v>0</v>
      </c>
      <c r="H82" s="180" t="s">
        <v>713</v>
      </c>
      <c r="I82" s="52"/>
      <c r="J82" s="178"/>
      <c r="K82" s="52"/>
      <c r="L82" s="52"/>
    </row>
    <row r="83" spans="1:12">
      <c r="A83" s="196"/>
      <c r="B83" s="188"/>
      <c r="C83" s="187" t="s">
        <v>760</v>
      </c>
      <c r="D83" s="177"/>
      <c r="E83" s="178"/>
      <c r="F83" s="154"/>
      <c r="G83" s="397">
        <f>SUM(G81:G82)</f>
        <v>0</v>
      </c>
      <c r="H83" s="180" t="s">
        <v>713</v>
      </c>
      <c r="I83" s="52"/>
      <c r="J83" s="178"/>
      <c r="K83" s="52"/>
      <c r="L83" s="52"/>
    </row>
    <row r="84" spans="1:12">
      <c r="C84" s="151"/>
      <c r="D84" s="197"/>
      <c r="E84" s="197"/>
      <c r="F84" s="197"/>
      <c r="G84" s="331"/>
      <c r="H84" s="9"/>
      <c r="I84"/>
      <c r="J84"/>
      <c r="K84"/>
      <c r="L84"/>
    </row>
    <row r="85" spans="1:12" ht="12" customHeight="1">
      <c r="C85" s="193" t="s">
        <v>439</v>
      </c>
    </row>
    <row r="86" spans="1:12" s="172" customFormat="1" ht="10.199999999999999">
      <c r="A86" s="156"/>
      <c r="B86" s="157"/>
      <c r="C86" s="158"/>
      <c r="D86" s="159"/>
      <c r="E86" s="157"/>
      <c r="F86" s="157"/>
      <c r="G86" s="160"/>
      <c r="H86" s="161"/>
      <c r="I86" s="160"/>
      <c r="J86" s="157"/>
      <c r="K86" s="159"/>
      <c r="L86" s="159"/>
    </row>
    <row r="87" spans="1:12" s="34" customFormat="1" ht="27" customHeight="1">
      <c r="A87" s="162"/>
      <c r="B87" s="68"/>
      <c r="C87" s="198" t="s">
        <v>761</v>
      </c>
      <c r="D87" s="197"/>
      <c r="E87" s="197"/>
      <c r="F87" s="197"/>
      <c r="G87" s="398">
        <f>G28</f>
        <v>0</v>
      </c>
      <c r="H87" s="199" t="s">
        <v>713</v>
      </c>
      <c r="I87" s="200"/>
      <c r="J87"/>
      <c r="K87"/>
      <c r="L87" s="200"/>
    </row>
    <row r="88" spans="1:12" ht="26.4">
      <c r="B88" s="168"/>
      <c r="C88" s="151" t="s">
        <v>762</v>
      </c>
      <c r="D88" s="158"/>
      <c r="E88" s="158"/>
      <c r="F88" s="158"/>
      <c r="G88" s="399">
        <f>G83</f>
        <v>0</v>
      </c>
      <c r="H88" s="199" t="s">
        <v>713</v>
      </c>
      <c r="I88" s="201"/>
      <c r="J88" s="2"/>
      <c r="K88" s="2"/>
      <c r="L88" s="201"/>
    </row>
    <row r="89" spans="1:12">
      <c r="C89" s="169"/>
      <c r="G89" s="229"/>
      <c r="H89" s="202"/>
      <c r="I89" s="10"/>
    </row>
    <row r="90" spans="1:12" s="193" customFormat="1">
      <c r="A90" s="194"/>
      <c r="B90" s="166"/>
      <c r="C90" s="147" t="s">
        <v>289</v>
      </c>
      <c r="D90" s="189"/>
      <c r="E90" s="190"/>
      <c r="F90" s="190"/>
      <c r="G90" s="398">
        <f>SUM(G87:G88)</f>
        <v>0</v>
      </c>
      <c r="H90" s="180" t="s">
        <v>713</v>
      </c>
      <c r="I90" s="192"/>
      <c r="J90" s="190"/>
      <c r="K90" s="192"/>
      <c r="L90" s="192"/>
    </row>
    <row r="91" spans="1:12">
      <c r="C91" s="208" t="s">
        <v>441</v>
      </c>
      <c r="D91" s="209"/>
      <c r="E91" s="210"/>
      <c r="F91" s="210"/>
      <c r="G91" s="400">
        <f>0.22*G90</f>
        <v>0</v>
      </c>
      <c r="H91" s="180" t="s">
        <v>713</v>
      </c>
    </row>
    <row r="92" spans="1:12">
      <c r="C92" s="208" t="s">
        <v>766</v>
      </c>
      <c r="D92" s="209"/>
      <c r="E92" s="210"/>
      <c r="F92" s="210"/>
      <c r="G92" s="401">
        <f>G90+G91</f>
        <v>0</v>
      </c>
      <c r="H92" s="180" t="s">
        <v>713</v>
      </c>
    </row>
    <row r="97" spans="1:12">
      <c r="C97" s="193"/>
    </row>
    <row r="98" spans="1:12">
      <c r="A98" s="156"/>
      <c r="B98" s="157"/>
      <c r="C98" s="158"/>
      <c r="D98" s="159"/>
      <c r="E98" s="157"/>
      <c r="F98" s="157"/>
      <c r="G98" s="160"/>
      <c r="H98" s="161"/>
      <c r="I98" s="160"/>
      <c r="J98" s="157"/>
      <c r="K98" s="159"/>
      <c r="L98" s="159"/>
    </row>
    <row r="99" spans="1:12">
      <c r="A99" s="162"/>
      <c r="B99" s="68"/>
      <c r="C99" s="530"/>
      <c r="D99" s="526"/>
      <c r="E99" s="526"/>
      <c r="F99" s="526"/>
      <c r="G99" s="526"/>
      <c r="H99" s="526"/>
      <c r="I99" s="526"/>
      <c r="J99" s="526"/>
      <c r="K99" s="526"/>
      <c r="L99" s="200"/>
    </row>
    <row r="100" spans="1:12">
      <c r="C100" s="525"/>
      <c r="D100" s="526"/>
      <c r="E100" s="526"/>
      <c r="F100" s="526"/>
      <c r="G100" s="526"/>
      <c r="H100" s="526"/>
      <c r="I100" s="526"/>
      <c r="J100" s="526"/>
      <c r="K100" s="526"/>
      <c r="L100" s="201"/>
    </row>
    <row r="101" spans="1:12">
      <c r="B101" s="168"/>
      <c r="C101" s="525"/>
      <c r="D101" s="525"/>
      <c r="E101" s="525"/>
      <c r="F101" s="525"/>
      <c r="G101" s="525"/>
      <c r="H101" s="525"/>
      <c r="I101" s="525"/>
      <c r="J101" s="525"/>
      <c r="K101" s="525"/>
      <c r="L101" s="201"/>
    </row>
    <row r="102" spans="1:12">
      <c r="A102" s="162"/>
      <c r="B102" s="68"/>
      <c r="C102" s="531"/>
      <c r="D102" s="526"/>
      <c r="E102" s="526"/>
      <c r="F102" s="526"/>
      <c r="G102" s="526"/>
      <c r="H102" s="526"/>
      <c r="I102" s="526"/>
      <c r="J102" s="526"/>
      <c r="K102" s="526"/>
      <c r="L102" s="200"/>
    </row>
    <row r="103" spans="1:12">
      <c r="A103" s="162"/>
      <c r="B103" s="166"/>
      <c r="C103" s="525"/>
      <c r="D103" s="526"/>
      <c r="E103" s="526"/>
      <c r="F103" s="526"/>
      <c r="G103" s="526"/>
      <c r="H103" s="526"/>
      <c r="I103" s="526"/>
      <c r="J103" s="526"/>
      <c r="K103" s="526"/>
      <c r="L103" s="200"/>
    </row>
    <row r="104" spans="1:12">
      <c r="C104" s="527"/>
      <c r="D104" s="526"/>
      <c r="E104" s="526"/>
      <c r="F104" s="526"/>
      <c r="G104" s="526"/>
      <c r="H104" s="526"/>
      <c r="I104" s="526"/>
      <c r="J104" s="526"/>
      <c r="K104" s="526"/>
      <c r="L104" s="200"/>
    </row>
    <row r="105" spans="1:12">
      <c r="A105" s="162"/>
      <c r="B105" s="166"/>
      <c r="C105" s="525"/>
      <c r="D105" s="526"/>
      <c r="E105" s="526"/>
      <c r="F105" s="526"/>
      <c r="G105" s="526"/>
      <c r="H105" s="526"/>
      <c r="I105" s="526"/>
      <c r="J105" s="526"/>
      <c r="K105" s="526"/>
      <c r="L105" s="200"/>
    </row>
    <row r="106" spans="1:12">
      <c r="B106" s="166"/>
      <c r="C106" s="203"/>
      <c r="D106" s="204"/>
      <c r="E106" s="204"/>
      <c r="F106" s="204"/>
      <c r="G106" s="205"/>
      <c r="H106" s="206"/>
      <c r="I106" s="205"/>
      <c r="J106" s="207"/>
      <c r="K106" s="207"/>
      <c r="L106" s="200"/>
    </row>
    <row r="107" spans="1:12">
      <c r="C107" s="169"/>
    </row>
    <row r="108" spans="1:12">
      <c r="A108" s="194"/>
      <c r="B108" s="166"/>
      <c r="C108" s="147"/>
      <c r="D108" s="189"/>
      <c r="E108" s="190"/>
      <c r="F108" s="190"/>
      <c r="G108" s="191"/>
      <c r="H108" s="199"/>
      <c r="I108" s="191"/>
      <c r="J108" s="190"/>
      <c r="K108" s="192"/>
      <c r="L108" s="192"/>
    </row>
    <row r="109" spans="1:12">
      <c r="C109" s="169"/>
    </row>
  </sheetData>
  <sheetProtection password="CF64" sheet="1"/>
  <mergeCells count="9">
    <mergeCell ref="C103:K103"/>
    <mergeCell ref="C104:K104"/>
    <mergeCell ref="C105:K105"/>
    <mergeCell ref="C2:H2"/>
    <mergeCell ref="C31:H31"/>
    <mergeCell ref="C99:K99"/>
    <mergeCell ref="C100:K100"/>
    <mergeCell ref="C101:K101"/>
    <mergeCell ref="C102:K102"/>
  </mergeCells>
  <dataValidations count="1">
    <dataValidation type="custom" allowBlank="1" showInputMessage="1" showErrorMessage="1" sqref="F1:F1048576" xr:uid="{AA226331-AB9D-4274-9998-E88D000E8F7D}">
      <formula1>F1=ROUND(F1,2)</formula1>
    </dataValidation>
  </dataValidations>
  <pageMargins left="0.70866141732283472" right="0.70866141732283472" top="0.74803149606299213" bottom="0.74803149606299213" header="0.31496062992125984" footer="0.31496062992125984"/>
  <pageSetup paperSize="9" orientation="portrait" r:id="rId1"/>
  <headerFooter>
    <oddHeader>&amp;RPopis del -  - prestavitev in zaščita TK vodov Telekoma Slovenije</oddHeader>
    <oddFooter>&amp;RStran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8B6A4-D86F-4793-B7B1-26774E53E0D4}">
  <dimension ref="A2:O47"/>
  <sheetViews>
    <sheetView view="pageBreakPreview" zoomScale="145" zoomScaleNormal="100" zoomScaleSheetLayoutView="145" workbookViewId="0">
      <selection activeCell="F22" sqref="F22"/>
    </sheetView>
  </sheetViews>
  <sheetFormatPr defaultColWidth="9.33203125" defaultRowHeight="13.2"/>
  <cols>
    <col min="1" max="1" width="5" style="150" customWidth="1"/>
    <col min="2" max="2" width="8.6640625" style="32" hidden="1" customWidth="1"/>
    <col min="3" max="3" width="40.6640625" style="165" customWidth="1"/>
    <col min="4" max="4" width="9.5546875" style="152" customWidth="1"/>
    <col min="5" max="5" width="5.6640625" style="153" customWidth="1"/>
    <col min="6" max="6" width="11.44140625" style="153" customWidth="1"/>
    <col min="7" max="7" width="12.6640625" style="154" customWidth="1"/>
    <col min="8" max="8" width="2.109375" style="155" customWidth="1"/>
    <col min="9" max="9" width="10.33203125" style="154" customWidth="1"/>
    <col min="10" max="10" width="5.6640625" style="153" customWidth="1"/>
    <col min="11" max="11" width="11.44140625" style="10" customWidth="1"/>
    <col min="12" max="12" width="14.44140625" style="10" customWidth="1"/>
    <col min="14" max="14" width="12" customWidth="1"/>
    <col min="16" max="16" width="17.6640625" customWidth="1"/>
  </cols>
  <sheetData>
    <row r="2" spans="1:12" ht="27" customHeight="1">
      <c r="C2" s="528" t="s">
        <v>767</v>
      </c>
      <c r="D2" s="529"/>
      <c r="E2" s="529"/>
      <c r="F2" s="529"/>
      <c r="G2" s="529"/>
      <c r="H2" s="529"/>
      <c r="I2"/>
      <c r="J2"/>
      <c r="K2"/>
      <c r="L2"/>
    </row>
    <row r="3" spans="1:12">
      <c r="C3"/>
    </row>
    <row r="4" spans="1:12">
      <c r="A4" s="156" t="s">
        <v>672</v>
      </c>
      <c r="B4" s="157" t="s">
        <v>673</v>
      </c>
      <c r="C4" s="158" t="s">
        <v>674</v>
      </c>
      <c r="D4" s="159" t="s">
        <v>675</v>
      </c>
      <c r="E4" s="157" t="s">
        <v>676</v>
      </c>
      <c r="F4" s="159" t="s">
        <v>677</v>
      </c>
      <c r="G4" s="160" t="s">
        <v>678</v>
      </c>
      <c r="H4" s="161"/>
      <c r="I4" s="160"/>
      <c r="J4" s="157"/>
      <c r="K4" s="159"/>
      <c r="L4" s="159"/>
    </row>
    <row r="5" spans="1:12" ht="26.4">
      <c r="A5" s="150">
        <v>1</v>
      </c>
      <c r="B5" s="32" t="s">
        <v>679</v>
      </c>
      <c r="C5" s="395" t="s">
        <v>680</v>
      </c>
      <c r="D5" s="152">
        <v>0.30199999999999999</v>
      </c>
      <c r="E5" s="67" t="s">
        <v>31</v>
      </c>
      <c r="F5" s="462"/>
      <c r="G5" s="392">
        <f>D5*F5</f>
        <v>0</v>
      </c>
    </row>
    <row r="6" spans="1:12" ht="26.4">
      <c r="A6" s="162">
        <v>2</v>
      </c>
      <c r="B6" s="68" t="s">
        <v>681</v>
      </c>
      <c r="C6" s="163" t="s">
        <v>682</v>
      </c>
      <c r="D6" s="164">
        <v>1</v>
      </c>
      <c r="E6" s="67" t="s">
        <v>261</v>
      </c>
      <c r="F6" s="462"/>
      <c r="G6" s="392">
        <f t="shared" ref="G6:G19" si="0">D6*F6</f>
        <v>0</v>
      </c>
      <c r="J6" s="67"/>
      <c r="K6" s="69"/>
      <c r="L6"/>
    </row>
    <row r="7" spans="1:12" ht="52.8">
      <c r="A7" s="162">
        <v>3</v>
      </c>
      <c r="B7" s="68"/>
      <c r="C7" s="165" t="s">
        <v>683</v>
      </c>
      <c r="D7" s="164">
        <v>1</v>
      </c>
      <c r="E7" s="153" t="s">
        <v>190</v>
      </c>
      <c r="F7" s="462"/>
      <c r="G7" s="392">
        <f t="shared" si="0"/>
        <v>0</v>
      </c>
      <c r="J7" s="67"/>
      <c r="K7" s="69"/>
      <c r="L7" s="69"/>
    </row>
    <row r="8" spans="1:12" ht="78.900000000000006" customHeight="1">
      <c r="A8" s="162">
        <v>4</v>
      </c>
      <c r="B8" s="68"/>
      <c r="C8" s="163" t="s">
        <v>772</v>
      </c>
      <c r="D8" s="164">
        <v>12</v>
      </c>
      <c r="E8" s="67" t="s">
        <v>18</v>
      </c>
      <c r="F8" s="462"/>
      <c r="G8" s="392">
        <f t="shared" si="0"/>
        <v>0</v>
      </c>
      <c r="J8" s="67"/>
      <c r="K8"/>
      <c r="L8" s="69"/>
    </row>
    <row r="9" spans="1:12" ht="79.2">
      <c r="A9" s="162">
        <v>5</v>
      </c>
      <c r="B9" s="166"/>
      <c r="C9" s="167" t="s">
        <v>768</v>
      </c>
      <c r="D9" s="152">
        <v>5</v>
      </c>
      <c r="E9" s="153" t="s">
        <v>190</v>
      </c>
      <c r="F9" s="463"/>
      <c r="G9" s="392">
        <f t="shared" si="0"/>
        <v>0</v>
      </c>
      <c r="K9" s="69"/>
    </row>
    <row r="10" spans="1:12" ht="86.4" customHeight="1">
      <c r="A10" s="162">
        <v>6</v>
      </c>
      <c r="B10" s="168" t="s">
        <v>689</v>
      </c>
      <c r="C10" s="169" t="s">
        <v>770</v>
      </c>
      <c r="D10" s="152">
        <v>302</v>
      </c>
      <c r="E10" s="67" t="s">
        <v>18</v>
      </c>
      <c r="F10" s="462"/>
      <c r="G10" s="392">
        <f t="shared" si="0"/>
        <v>0</v>
      </c>
    </row>
    <row r="11" spans="1:12" ht="66">
      <c r="A11" s="162">
        <v>7</v>
      </c>
      <c r="B11" s="168"/>
      <c r="C11" s="169" t="s">
        <v>771</v>
      </c>
      <c r="D11" s="152">
        <v>36</v>
      </c>
      <c r="E11" s="67" t="s">
        <v>18</v>
      </c>
      <c r="F11" s="463"/>
      <c r="G11" s="392">
        <f t="shared" si="0"/>
        <v>0</v>
      </c>
    </row>
    <row r="12" spans="1:12" ht="26.4">
      <c r="A12" s="162">
        <v>8</v>
      </c>
      <c r="B12" s="168"/>
      <c r="C12" s="170" t="s">
        <v>694</v>
      </c>
      <c r="D12" s="152">
        <v>302</v>
      </c>
      <c r="E12" s="67" t="s">
        <v>18</v>
      </c>
      <c r="F12" s="462"/>
      <c r="G12" s="392">
        <f t="shared" si="0"/>
        <v>0</v>
      </c>
    </row>
    <row r="13" spans="1:12">
      <c r="A13" s="162">
        <v>9</v>
      </c>
      <c r="B13" s="171"/>
      <c r="C13" s="101" t="s">
        <v>695</v>
      </c>
      <c r="D13" s="164">
        <v>76</v>
      </c>
      <c r="E13" s="67" t="s">
        <v>5</v>
      </c>
      <c r="F13" s="462"/>
      <c r="G13" s="392">
        <f t="shared" si="0"/>
        <v>0</v>
      </c>
    </row>
    <row r="14" spans="1:12" ht="39.6">
      <c r="A14" s="162">
        <v>10</v>
      </c>
      <c r="B14" s="171"/>
      <c r="C14" s="101" t="s">
        <v>696</v>
      </c>
      <c r="D14" s="164">
        <v>76</v>
      </c>
      <c r="E14" s="67" t="s">
        <v>5</v>
      </c>
      <c r="F14" s="462"/>
      <c r="G14" s="392">
        <f t="shared" si="0"/>
        <v>0</v>
      </c>
    </row>
    <row r="15" spans="1:12" s="49" customFormat="1" ht="52.8">
      <c r="A15" s="162">
        <v>11</v>
      </c>
      <c r="B15" s="68" t="s">
        <v>697</v>
      </c>
      <c r="C15" s="169" t="s">
        <v>698</v>
      </c>
      <c r="D15" s="164">
        <v>2</v>
      </c>
      <c r="E15" s="67" t="s">
        <v>5</v>
      </c>
      <c r="F15" s="462"/>
      <c r="G15" s="392">
        <f t="shared" si="0"/>
        <v>0</v>
      </c>
      <c r="H15" s="155"/>
      <c r="I15" s="154"/>
      <c r="J15" s="153"/>
      <c r="K15" s="10"/>
      <c r="L15" s="10"/>
    </row>
    <row r="16" spans="1:12" ht="39.6">
      <c r="A16" s="162">
        <v>12</v>
      </c>
      <c r="B16" s="168" t="s">
        <v>699</v>
      </c>
      <c r="C16" s="101" t="s">
        <v>700</v>
      </c>
      <c r="D16" s="164">
        <v>302</v>
      </c>
      <c r="E16" s="67" t="s">
        <v>18</v>
      </c>
      <c r="F16" s="462"/>
      <c r="G16" s="392">
        <f t="shared" si="0"/>
        <v>0</v>
      </c>
      <c r="J16" s="67"/>
      <c r="K16" s="69"/>
    </row>
    <row r="17" spans="1:15" s="172" customFormat="1" ht="26.4">
      <c r="A17" s="162">
        <v>13</v>
      </c>
      <c r="B17" s="32" t="s">
        <v>701</v>
      </c>
      <c r="C17" s="170" t="s">
        <v>702</v>
      </c>
      <c r="D17" s="152">
        <v>0.30199999999999999</v>
      </c>
      <c r="E17" s="67" t="s">
        <v>31</v>
      </c>
      <c r="F17" s="462"/>
      <c r="G17" s="392">
        <f t="shared" si="0"/>
        <v>0</v>
      </c>
      <c r="H17" s="155"/>
      <c r="I17" s="154"/>
      <c r="J17" s="153"/>
      <c r="K17" s="10"/>
      <c r="L17" s="10"/>
      <c r="N17" s="160"/>
    </row>
    <row r="18" spans="1:15">
      <c r="A18" s="162">
        <v>14</v>
      </c>
      <c r="B18" s="32" t="s">
        <v>705</v>
      </c>
      <c r="C18" s="170" t="s">
        <v>706</v>
      </c>
      <c r="D18" s="152">
        <v>1</v>
      </c>
      <c r="E18" s="174" t="s">
        <v>261</v>
      </c>
      <c r="F18" s="462"/>
      <c r="G18" s="392">
        <f t="shared" si="0"/>
        <v>0</v>
      </c>
      <c r="O18" s="172"/>
    </row>
    <row r="19" spans="1:15">
      <c r="A19" s="162">
        <v>15</v>
      </c>
      <c r="C19" s="101" t="s">
        <v>707</v>
      </c>
      <c r="D19" s="152">
        <v>8</v>
      </c>
      <c r="E19" s="174" t="s">
        <v>192</v>
      </c>
      <c r="F19" s="462"/>
      <c r="G19" s="392">
        <f t="shared" si="0"/>
        <v>0</v>
      </c>
      <c r="O19" s="172"/>
    </row>
    <row r="20" spans="1:15" ht="39.6">
      <c r="A20" s="162">
        <v>16</v>
      </c>
      <c r="B20" s="32" t="s">
        <v>708</v>
      </c>
      <c r="C20" s="170" t="s">
        <v>709</v>
      </c>
      <c r="D20" s="152">
        <v>3</v>
      </c>
      <c r="E20" s="175" t="s">
        <v>710</v>
      </c>
      <c r="F20" s="465"/>
      <c r="G20" s="392">
        <f>F20*0.03</f>
        <v>0</v>
      </c>
      <c r="O20" s="172"/>
    </row>
    <row r="21" spans="1:15">
      <c r="B21" s="32" t="s">
        <v>711</v>
      </c>
      <c r="C21" s="176" t="s">
        <v>712</v>
      </c>
      <c r="D21" s="177"/>
      <c r="E21" s="178"/>
      <c r="F21" s="178"/>
      <c r="G21" s="393">
        <f>SUM(G5:G20)</f>
        <v>0</v>
      </c>
      <c r="H21" s="180" t="s">
        <v>713</v>
      </c>
      <c r="I21" s="179"/>
      <c r="J21" s="178"/>
      <c r="K21" s="52"/>
      <c r="L21" s="52"/>
      <c r="O21" s="172"/>
    </row>
    <row r="22" spans="1:15">
      <c r="B22" s="171"/>
      <c r="C22" s="181"/>
      <c r="D22" s="164"/>
      <c r="E22" s="67"/>
      <c r="F22" s="67"/>
      <c r="G22" s="182"/>
      <c r="H22" s="183"/>
      <c r="I22" s="182"/>
      <c r="J22" s="67"/>
      <c r="K22" s="69"/>
      <c r="L22" s="69"/>
      <c r="O22" s="172"/>
    </row>
    <row r="23" spans="1:15">
      <c r="B23" s="171"/>
      <c r="C23" s="181"/>
      <c r="D23" s="164"/>
      <c r="E23" s="67"/>
      <c r="F23" s="67"/>
      <c r="G23" s="182"/>
      <c r="H23" s="183"/>
      <c r="I23" s="182"/>
      <c r="J23" s="67"/>
      <c r="K23" s="69"/>
      <c r="L23" s="69"/>
      <c r="O23" s="172"/>
    </row>
    <row r="24" spans="1:15" ht="12.75" customHeight="1">
      <c r="D24" s="164"/>
    </row>
    <row r="25" spans="1:15" s="172" customFormat="1" ht="10.199999999999999">
      <c r="A25" s="156"/>
      <c r="B25" s="157"/>
      <c r="C25" s="158"/>
      <c r="D25" s="159"/>
      <c r="E25" s="157"/>
      <c r="F25" s="157"/>
      <c r="G25" s="160"/>
      <c r="H25" s="161"/>
      <c r="I25" s="160"/>
      <c r="J25" s="157"/>
      <c r="K25" s="159"/>
      <c r="L25" s="159"/>
    </row>
    <row r="26" spans="1:15" s="34" customFormat="1" ht="21" customHeight="1">
      <c r="A26" s="162"/>
      <c r="B26" s="68"/>
      <c r="C26" s="198" t="s">
        <v>773</v>
      </c>
      <c r="D26" s="197"/>
      <c r="E26" s="197"/>
      <c r="F26" s="197"/>
      <c r="G26" s="402">
        <f>G21</f>
        <v>0</v>
      </c>
      <c r="H26" s="199" t="s">
        <v>713</v>
      </c>
      <c r="I26" s="200"/>
      <c r="J26"/>
      <c r="K26"/>
      <c r="L26" s="200"/>
    </row>
    <row r="27" spans="1:15">
      <c r="C27" s="169"/>
      <c r="G27" s="229"/>
      <c r="H27" s="202"/>
      <c r="I27" s="10"/>
    </row>
    <row r="28" spans="1:15" s="193" customFormat="1">
      <c r="A28" s="194"/>
      <c r="B28" s="166"/>
      <c r="C28" s="147" t="s">
        <v>289</v>
      </c>
      <c r="D28" s="189"/>
      <c r="E28" s="190"/>
      <c r="F28" s="190"/>
      <c r="G28" s="398">
        <f>SUM(G26:G26)</f>
        <v>0</v>
      </c>
      <c r="H28" s="180" t="s">
        <v>713</v>
      </c>
      <c r="I28" s="192"/>
      <c r="J28" s="190"/>
      <c r="K28" s="192"/>
      <c r="L28" s="192"/>
    </row>
    <row r="29" spans="1:15">
      <c r="C29" s="208" t="s">
        <v>441</v>
      </c>
      <c r="D29" s="209"/>
      <c r="E29" s="210"/>
      <c r="F29" s="210"/>
      <c r="G29" s="400">
        <f>0.22*G28</f>
        <v>0</v>
      </c>
      <c r="H29" s="180" t="s">
        <v>713</v>
      </c>
    </row>
    <row r="30" spans="1:15">
      <c r="C30" s="208" t="s">
        <v>766</v>
      </c>
      <c r="D30" s="209"/>
      <c r="E30" s="210"/>
      <c r="F30" s="210"/>
      <c r="G30" s="401">
        <f>G28+G29</f>
        <v>0</v>
      </c>
      <c r="H30" s="180" t="s">
        <v>713</v>
      </c>
    </row>
    <row r="35" spans="1:12">
      <c r="C35" s="193"/>
    </row>
    <row r="36" spans="1:12">
      <c r="A36" s="156"/>
      <c r="B36" s="157"/>
      <c r="C36" s="158"/>
      <c r="D36" s="159"/>
      <c r="E36" s="157"/>
      <c r="F36" s="157"/>
      <c r="G36" s="160"/>
      <c r="H36" s="161"/>
      <c r="I36" s="160"/>
      <c r="J36" s="157"/>
      <c r="K36" s="159"/>
      <c r="L36" s="159"/>
    </row>
    <row r="37" spans="1:12">
      <c r="A37" s="162"/>
      <c r="B37" s="68"/>
      <c r="C37" s="530"/>
      <c r="D37" s="526"/>
      <c r="E37" s="526"/>
      <c r="F37" s="526"/>
      <c r="G37" s="526"/>
      <c r="H37" s="526"/>
      <c r="I37" s="526"/>
      <c r="J37" s="526"/>
      <c r="K37" s="526"/>
      <c r="L37" s="200"/>
    </row>
    <row r="38" spans="1:12">
      <c r="C38" s="525"/>
      <c r="D38" s="526"/>
      <c r="E38" s="526"/>
      <c r="F38" s="526"/>
      <c r="G38" s="526"/>
      <c r="H38" s="526"/>
      <c r="I38" s="526"/>
      <c r="J38" s="526"/>
      <c r="K38" s="526"/>
      <c r="L38" s="201"/>
    </row>
    <row r="39" spans="1:12">
      <c r="B39" s="168"/>
      <c r="C39" s="525"/>
      <c r="D39" s="525"/>
      <c r="E39" s="525"/>
      <c r="F39" s="525"/>
      <c r="G39" s="525"/>
      <c r="H39" s="525"/>
      <c r="I39" s="525"/>
      <c r="J39" s="525"/>
      <c r="K39" s="525"/>
      <c r="L39" s="201"/>
    </row>
    <row r="40" spans="1:12">
      <c r="A40" s="162"/>
      <c r="B40" s="68"/>
      <c r="C40" s="531"/>
      <c r="D40" s="526"/>
      <c r="E40" s="526"/>
      <c r="F40" s="526"/>
      <c r="G40" s="526"/>
      <c r="H40" s="526"/>
      <c r="I40" s="526"/>
      <c r="J40" s="526"/>
      <c r="K40" s="526"/>
      <c r="L40" s="200"/>
    </row>
    <row r="41" spans="1:12">
      <c r="A41" s="162"/>
      <c r="B41" s="166"/>
      <c r="C41" s="525"/>
      <c r="D41" s="526"/>
      <c r="E41" s="526"/>
      <c r="F41" s="526"/>
      <c r="G41" s="526"/>
      <c r="H41" s="526"/>
      <c r="I41" s="526"/>
      <c r="J41" s="526"/>
      <c r="K41" s="526"/>
      <c r="L41" s="200"/>
    </row>
    <row r="42" spans="1:12">
      <c r="C42" s="527"/>
      <c r="D42" s="526"/>
      <c r="E42" s="526"/>
      <c r="F42" s="526"/>
      <c r="G42" s="526"/>
      <c r="H42" s="526"/>
      <c r="I42" s="526"/>
      <c r="J42" s="526"/>
      <c r="K42" s="526"/>
      <c r="L42" s="200"/>
    </row>
    <row r="43" spans="1:12">
      <c r="A43" s="162"/>
      <c r="B43" s="166"/>
      <c r="C43" s="525"/>
      <c r="D43" s="526"/>
      <c r="E43" s="526"/>
      <c r="F43" s="526"/>
      <c r="G43" s="526"/>
      <c r="H43" s="526"/>
      <c r="I43" s="526"/>
      <c r="J43" s="526"/>
      <c r="K43" s="526"/>
      <c r="L43" s="200"/>
    </row>
    <row r="44" spans="1:12">
      <c r="B44" s="166"/>
      <c r="C44" s="203"/>
      <c r="D44" s="204"/>
      <c r="E44" s="204"/>
      <c r="F44" s="204"/>
      <c r="G44" s="205"/>
      <c r="H44" s="206"/>
      <c r="I44" s="205"/>
      <c r="J44" s="207"/>
      <c r="K44" s="207"/>
      <c r="L44" s="200"/>
    </row>
    <row r="45" spans="1:12">
      <c r="C45" s="169"/>
    </row>
    <row r="46" spans="1:12">
      <c r="A46" s="194"/>
      <c r="B46" s="166"/>
      <c r="C46" s="147"/>
      <c r="D46" s="189"/>
      <c r="E46" s="190"/>
      <c r="F46" s="190"/>
      <c r="G46" s="191"/>
      <c r="H46" s="199"/>
      <c r="I46" s="191"/>
      <c r="J46" s="190"/>
      <c r="K46" s="192"/>
      <c r="L46" s="192"/>
    </row>
    <row r="47" spans="1:12">
      <c r="C47" s="169"/>
    </row>
  </sheetData>
  <sheetProtection password="CF64" sheet="1"/>
  <mergeCells count="8">
    <mergeCell ref="C41:K41"/>
    <mergeCell ref="C42:K42"/>
    <mergeCell ref="C43:K43"/>
    <mergeCell ref="C2:H2"/>
    <mergeCell ref="C37:K37"/>
    <mergeCell ref="C38:K38"/>
    <mergeCell ref="C39:K39"/>
    <mergeCell ref="C40:K40"/>
  </mergeCells>
  <dataValidations count="1">
    <dataValidation type="custom" allowBlank="1" showInputMessage="1" showErrorMessage="1" sqref="F1:F1048576" xr:uid="{37C62D65-D1FE-42F8-AC0E-AF84BC4BEE5B}">
      <formula1>F1=ROUND(F1,2)</formula1>
    </dataValidation>
  </dataValidations>
  <pageMargins left="0.70866141732283472" right="0.70866141732283472" top="0.74803149606299213" bottom="0.74803149606299213" header="0.31496062992125984" footer="0.31496062992125984"/>
  <pageSetup paperSize="9" orientation="portrait" r:id="rId1"/>
  <headerFooter>
    <oddHeader>&amp;RPopis del -  lokalna kabellska kanalizacija - zaščita in prestavitev</oddHeader>
    <oddFooter>&amp;RStran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6431C-5E54-445E-8F5B-5749EFB19668}">
  <dimension ref="B2:L186"/>
  <sheetViews>
    <sheetView view="pageBreakPreview" topLeftCell="A18" zoomScale="145" zoomScaleNormal="100" zoomScaleSheetLayoutView="145" workbookViewId="0">
      <selection activeCell="I107" sqref="I107"/>
    </sheetView>
  </sheetViews>
  <sheetFormatPr defaultColWidth="8.6640625" defaultRowHeight="13.2"/>
  <cols>
    <col min="1" max="1" width="5.33203125" customWidth="1"/>
    <col min="3" max="3" width="38.5546875" customWidth="1"/>
    <col min="4" max="4" width="1.5546875" customWidth="1"/>
    <col min="6" max="6" width="0.88671875" customWidth="1"/>
    <col min="8" max="8" width="2" customWidth="1"/>
    <col min="10" max="10" width="2.5546875" customWidth="1"/>
    <col min="11" max="11" width="13.88671875" style="331" bestFit="1" customWidth="1"/>
    <col min="12" max="12" width="1.88671875" customWidth="1"/>
  </cols>
  <sheetData>
    <row r="2" spans="2:12" ht="17.399999999999999">
      <c r="C2" s="403" t="s">
        <v>1017</v>
      </c>
      <c r="D2" s="1"/>
      <c r="E2" s="1"/>
      <c r="F2" s="1"/>
      <c r="G2" s="1"/>
      <c r="H2" s="1"/>
      <c r="I2" s="1"/>
      <c r="J2" s="1"/>
      <c r="K2" s="404"/>
    </row>
    <row r="4" spans="2:12">
      <c r="B4" s="290" t="s">
        <v>1128</v>
      </c>
    </row>
    <row r="5" spans="2:12">
      <c r="B5" s="223"/>
    </row>
    <row r="6" spans="2:12">
      <c r="B6" s="223"/>
    </row>
    <row r="8" spans="2:12">
      <c r="B8" s="408" t="s">
        <v>1018</v>
      </c>
      <c r="C8" s="409"/>
      <c r="D8" s="410"/>
      <c r="E8" s="410"/>
      <c r="F8" s="410"/>
      <c r="G8" s="410"/>
      <c r="H8" s="410"/>
      <c r="I8" s="410"/>
      <c r="J8" s="410"/>
      <c r="K8" s="411"/>
    </row>
    <row r="9" spans="2:12" ht="13.8" thickBot="1"/>
    <row r="10" spans="2:12" ht="13.8" thickBot="1">
      <c r="B10" s="225" t="s">
        <v>1019</v>
      </c>
      <c r="C10" s="226" t="s">
        <v>1020</v>
      </c>
      <c r="D10" s="227"/>
      <c r="E10" s="227" t="s">
        <v>1021</v>
      </c>
      <c r="F10" s="227"/>
      <c r="G10" s="227" t="s">
        <v>421</v>
      </c>
      <c r="H10" s="227"/>
      <c r="I10" s="228" t="s">
        <v>1022</v>
      </c>
      <c r="J10" s="228"/>
      <c r="K10" s="405" t="s">
        <v>1023</v>
      </c>
      <c r="L10" s="227"/>
    </row>
    <row r="12" spans="2:12">
      <c r="B12" s="221">
        <v>1</v>
      </c>
      <c r="C12" s="222" t="s">
        <v>1024</v>
      </c>
      <c r="E12" s="34" t="s">
        <v>246</v>
      </c>
      <c r="G12" s="34">
        <v>290</v>
      </c>
      <c r="H12" s="229"/>
      <c r="I12" s="466"/>
      <c r="K12" s="407">
        <f>G12*I12</f>
        <v>0</v>
      </c>
    </row>
    <row r="13" spans="2:12">
      <c r="C13" s="222" t="s">
        <v>1025</v>
      </c>
      <c r="H13" s="229"/>
      <c r="I13" s="230"/>
      <c r="K13" s="230"/>
    </row>
    <row r="14" spans="2:12">
      <c r="H14" s="229"/>
      <c r="I14" s="230"/>
      <c r="K14" s="230"/>
    </row>
    <row r="15" spans="2:12">
      <c r="B15" s="221">
        <v>2</v>
      </c>
      <c r="C15" s="232" t="s">
        <v>1027</v>
      </c>
      <c r="E15" s="34" t="s">
        <v>190</v>
      </c>
      <c r="G15" s="34">
        <v>3</v>
      </c>
      <c r="H15" s="229"/>
      <c r="I15" s="466"/>
      <c r="K15" s="407">
        <f>G15*I15</f>
        <v>0</v>
      </c>
    </row>
    <row r="16" spans="2:12">
      <c r="C16" s="232" t="s">
        <v>1028</v>
      </c>
      <c r="H16" s="229"/>
      <c r="I16" s="230"/>
      <c r="K16" s="230"/>
    </row>
    <row r="17" spans="2:11">
      <c r="C17" s="232" t="s">
        <v>1025</v>
      </c>
      <c r="H17" s="229"/>
      <c r="I17" s="230"/>
      <c r="K17" s="230"/>
    </row>
    <row r="18" spans="2:11">
      <c r="H18" s="229"/>
      <c r="I18" s="230"/>
      <c r="K18" s="230"/>
    </row>
    <row r="19" spans="2:11">
      <c r="B19" s="221">
        <v>3</v>
      </c>
      <c r="C19" s="232" t="s">
        <v>1029</v>
      </c>
      <c r="E19" s="34" t="s">
        <v>246</v>
      </c>
      <c r="G19" s="34">
        <v>290</v>
      </c>
      <c r="H19" s="229"/>
      <c r="I19" s="466"/>
      <c r="K19" s="407">
        <f>G19*I19</f>
        <v>0</v>
      </c>
    </row>
    <row r="20" spans="2:11">
      <c r="C20" s="232" t="s">
        <v>1030</v>
      </c>
      <c r="H20" s="229"/>
      <c r="I20" s="230"/>
      <c r="K20" s="230"/>
    </row>
    <row r="21" spans="2:11">
      <c r="H21" s="229"/>
      <c r="I21" s="230"/>
      <c r="K21" s="230"/>
    </row>
    <row r="22" spans="2:11">
      <c r="B22" s="221">
        <v>4</v>
      </c>
      <c r="C22" s="232" t="s">
        <v>1031</v>
      </c>
      <c r="E22" s="34" t="s">
        <v>246</v>
      </c>
      <c r="G22" s="34">
        <v>290</v>
      </c>
      <c r="H22" s="229"/>
      <c r="I22" s="466"/>
      <c r="K22" s="407">
        <f>G22*I22</f>
        <v>0</v>
      </c>
    </row>
    <row r="23" spans="2:11">
      <c r="C23" s="232" t="s">
        <v>1032</v>
      </c>
      <c r="H23" s="229"/>
      <c r="I23" s="230"/>
      <c r="K23" s="230"/>
    </row>
    <row r="24" spans="2:11">
      <c r="C24" s="231" t="s">
        <v>1033</v>
      </c>
      <c r="H24" s="229"/>
      <c r="I24" s="230"/>
      <c r="K24" s="230"/>
    </row>
    <row r="25" spans="2:11">
      <c r="H25" s="229"/>
      <c r="I25" s="230"/>
      <c r="K25" s="230"/>
    </row>
    <row r="26" spans="2:11">
      <c r="B26" s="221">
        <v>5</v>
      </c>
      <c r="C26" s="232" t="s">
        <v>1034</v>
      </c>
      <c r="E26" s="34" t="s">
        <v>190</v>
      </c>
      <c r="G26" s="34">
        <v>2</v>
      </c>
      <c r="H26" s="229"/>
      <c r="I26" s="466"/>
      <c r="K26" s="407">
        <f>G26*I26</f>
        <v>0</v>
      </c>
    </row>
    <row r="27" spans="2:11">
      <c r="C27" s="231" t="s">
        <v>1035</v>
      </c>
      <c r="H27" s="229"/>
      <c r="I27" s="230"/>
      <c r="K27" s="230"/>
    </row>
    <row r="28" spans="2:11">
      <c r="H28" s="229"/>
      <c r="I28" s="230"/>
      <c r="K28" s="230"/>
    </row>
    <row r="29" spans="2:11">
      <c r="B29" s="221">
        <v>6</v>
      </c>
      <c r="C29" s="232" t="s">
        <v>1036</v>
      </c>
      <c r="E29" s="34" t="s">
        <v>261</v>
      </c>
      <c r="G29" s="34">
        <v>1</v>
      </c>
      <c r="H29" s="229"/>
      <c r="I29" s="466"/>
      <c r="K29" s="407">
        <f>G29*I29</f>
        <v>0</v>
      </c>
    </row>
    <row r="30" spans="2:11">
      <c r="C30" s="231" t="s">
        <v>1090</v>
      </c>
      <c r="H30" s="229"/>
      <c r="I30" s="230"/>
      <c r="K30" s="230"/>
    </row>
    <row r="31" spans="2:11">
      <c r="C31" s="232" t="s">
        <v>1029</v>
      </c>
      <c r="H31" s="229"/>
      <c r="I31" s="230"/>
      <c r="K31" s="230"/>
    </row>
    <row r="32" spans="2:11">
      <c r="H32" s="229"/>
      <c r="I32" s="230"/>
      <c r="K32" s="230"/>
    </row>
    <row r="33" spans="2:12">
      <c r="B33" s="221">
        <v>7</v>
      </c>
      <c r="C33" s="231" t="s">
        <v>1037</v>
      </c>
      <c r="E33" s="34" t="s">
        <v>190</v>
      </c>
      <c r="G33" s="34">
        <v>1</v>
      </c>
      <c r="H33" s="229"/>
      <c r="I33" s="466"/>
      <c r="K33" s="407">
        <f>G33*I33</f>
        <v>0</v>
      </c>
    </row>
    <row r="34" spans="2:12">
      <c r="H34" s="229"/>
      <c r="I34" s="230"/>
      <c r="K34" s="230"/>
    </row>
    <row r="35" spans="2:12">
      <c r="B35" s="233"/>
      <c r="C35" s="234"/>
      <c r="D35" s="235"/>
      <c r="E35" s="235"/>
      <c r="F35" s="235"/>
      <c r="G35" s="235"/>
      <c r="H35" s="236"/>
      <c r="I35" s="237"/>
      <c r="J35" s="238"/>
      <c r="K35" s="237"/>
      <c r="L35" s="235"/>
    </row>
    <row r="36" spans="2:12">
      <c r="B36" s="239" t="s">
        <v>144</v>
      </c>
      <c r="C36" s="224" t="s">
        <v>1038</v>
      </c>
      <c r="H36" s="229"/>
      <c r="I36" s="230"/>
      <c r="K36" s="406">
        <f>SUM(K12:K35)</f>
        <v>0</v>
      </c>
    </row>
    <row r="37" spans="2:12">
      <c r="B37" s="240"/>
      <c r="C37" s="241"/>
      <c r="D37" s="242"/>
      <c r="E37" s="242"/>
      <c r="F37" s="242"/>
      <c r="G37" s="242"/>
      <c r="H37" s="243"/>
      <c r="I37" s="244"/>
      <c r="J37" s="245"/>
      <c r="K37" s="244"/>
      <c r="L37" s="242"/>
    </row>
    <row r="38" spans="2:12">
      <c r="H38" s="229"/>
      <c r="I38" s="230"/>
      <c r="K38" s="230"/>
    </row>
    <row r="39" spans="2:12">
      <c r="H39" s="229"/>
      <c r="I39" s="230"/>
      <c r="K39" s="230"/>
    </row>
    <row r="40" spans="2:12">
      <c r="B40" s="412" t="s">
        <v>1039</v>
      </c>
      <c r="C40" s="410"/>
      <c r="D40" s="410"/>
      <c r="E40" s="410"/>
      <c r="F40" s="410"/>
      <c r="G40" s="410"/>
      <c r="H40" s="413"/>
      <c r="I40" s="414"/>
      <c r="J40" s="410"/>
      <c r="K40" s="414"/>
    </row>
    <row r="41" spans="2:12" ht="13.8" thickBot="1">
      <c r="H41" s="229"/>
      <c r="I41" s="230"/>
      <c r="K41" s="230"/>
    </row>
    <row r="42" spans="2:12" ht="13.8" thickBot="1">
      <c r="B42" s="225" t="s">
        <v>1019</v>
      </c>
      <c r="C42" s="226" t="s">
        <v>1020</v>
      </c>
      <c r="D42" s="227"/>
      <c r="E42" s="227" t="s">
        <v>1021</v>
      </c>
      <c r="F42" s="227"/>
      <c r="G42" s="227" t="s">
        <v>421</v>
      </c>
      <c r="H42" s="227"/>
      <c r="I42" s="228" t="s">
        <v>1022</v>
      </c>
      <c r="J42" s="228"/>
      <c r="K42" s="405" t="s">
        <v>1023</v>
      </c>
      <c r="L42" s="227"/>
    </row>
    <row r="43" spans="2:12">
      <c r="H43" s="229"/>
      <c r="I43" s="230"/>
      <c r="K43" s="230"/>
    </row>
    <row r="44" spans="2:12">
      <c r="H44" s="229"/>
      <c r="I44" s="230"/>
      <c r="K44" s="230"/>
    </row>
    <row r="45" spans="2:12">
      <c r="B45" s="9">
        <v>8</v>
      </c>
      <c r="C45" t="s">
        <v>1099</v>
      </c>
      <c r="E45" s="34" t="s">
        <v>18</v>
      </c>
      <c r="G45" s="34">
        <v>144</v>
      </c>
      <c r="H45" s="229"/>
      <c r="I45" s="466"/>
      <c r="K45" s="407">
        <f>G45*I45</f>
        <v>0</v>
      </c>
    </row>
    <row r="46" spans="2:12">
      <c r="B46" s="9"/>
      <c r="C46" t="s">
        <v>1100</v>
      </c>
      <c r="H46" s="229"/>
      <c r="I46" s="230"/>
      <c r="K46" s="230"/>
    </row>
    <row r="47" spans="2:12">
      <c r="B47" s="9"/>
      <c r="H47" s="229"/>
      <c r="I47" s="230"/>
      <c r="K47" s="230"/>
    </row>
    <row r="48" spans="2:12">
      <c r="B48" s="9">
        <v>9</v>
      </c>
      <c r="C48" t="s">
        <v>1099</v>
      </c>
      <c r="E48" s="34" t="s">
        <v>18</v>
      </c>
      <c r="G48" s="34">
        <v>10</v>
      </c>
      <c r="H48" s="229"/>
      <c r="I48" s="466"/>
      <c r="K48" s="407">
        <f>G48*I48</f>
        <v>0</v>
      </c>
    </row>
    <row r="49" spans="2:11">
      <c r="B49" s="9"/>
      <c r="C49" t="s">
        <v>1101</v>
      </c>
      <c r="H49" s="229"/>
      <c r="I49" s="230"/>
      <c r="K49" s="230"/>
    </row>
    <row r="50" spans="2:11">
      <c r="B50" s="9"/>
      <c r="H50" s="229"/>
      <c r="I50" s="230"/>
      <c r="K50" s="230"/>
    </row>
    <row r="51" spans="2:11">
      <c r="B51" s="9">
        <v>10</v>
      </c>
      <c r="C51" t="s">
        <v>1102</v>
      </c>
      <c r="E51" s="34" t="s">
        <v>193</v>
      </c>
      <c r="G51" s="34">
        <v>72</v>
      </c>
      <c r="H51" s="229"/>
      <c r="I51" s="466"/>
      <c r="K51" s="407">
        <f>G51*I51</f>
        <v>0</v>
      </c>
    </row>
    <row r="52" spans="2:11">
      <c r="B52" s="9"/>
      <c r="C52" t="s">
        <v>1103</v>
      </c>
      <c r="H52" s="229"/>
      <c r="I52" s="230"/>
      <c r="K52" s="230"/>
    </row>
    <row r="53" spans="2:11">
      <c r="B53" s="9"/>
      <c r="C53" t="s">
        <v>1104</v>
      </c>
      <c r="H53" s="229"/>
      <c r="I53" s="230"/>
      <c r="K53" s="230"/>
    </row>
    <row r="54" spans="2:11">
      <c r="B54" s="9"/>
      <c r="H54" s="229"/>
      <c r="I54" s="230"/>
      <c r="K54" s="230"/>
    </row>
    <row r="55" spans="2:11">
      <c r="B55" s="9">
        <v>11</v>
      </c>
      <c r="C55" t="s">
        <v>1102</v>
      </c>
      <c r="E55" s="34" t="s">
        <v>193</v>
      </c>
      <c r="G55" s="34">
        <v>5</v>
      </c>
      <c r="H55" s="229"/>
      <c r="I55" s="466"/>
      <c r="K55" s="407">
        <f>G55*I55</f>
        <v>0</v>
      </c>
    </row>
    <row r="56" spans="2:11">
      <c r="C56" t="s">
        <v>1103</v>
      </c>
      <c r="H56" s="229"/>
      <c r="I56" s="230"/>
      <c r="K56" s="230"/>
    </row>
    <row r="57" spans="2:11">
      <c r="C57" t="s">
        <v>1105</v>
      </c>
      <c r="H57" s="229"/>
      <c r="I57" s="230"/>
      <c r="K57" s="230"/>
    </row>
    <row r="58" spans="2:11">
      <c r="H58" s="229"/>
      <c r="I58" s="230"/>
      <c r="K58" s="230"/>
    </row>
    <row r="59" spans="2:11">
      <c r="B59" s="221">
        <v>12</v>
      </c>
      <c r="C59" s="232" t="s">
        <v>1040</v>
      </c>
      <c r="E59" s="34" t="s">
        <v>5</v>
      </c>
      <c r="G59" s="34">
        <v>230</v>
      </c>
      <c r="H59" s="229"/>
      <c r="I59" s="466"/>
      <c r="K59" s="407">
        <f>G59*I59</f>
        <v>0</v>
      </c>
    </row>
    <row r="60" spans="2:11">
      <c r="C60" s="232" t="s">
        <v>1041</v>
      </c>
      <c r="H60" s="229"/>
      <c r="I60" s="230"/>
      <c r="K60" s="230"/>
    </row>
    <row r="61" spans="2:11">
      <c r="C61" s="232" t="s">
        <v>1097</v>
      </c>
      <c r="H61" s="229"/>
      <c r="I61" s="230"/>
      <c r="K61" s="230"/>
    </row>
    <row r="62" spans="2:11">
      <c r="H62" s="229"/>
      <c r="I62" s="230"/>
      <c r="K62" s="230"/>
    </row>
    <row r="63" spans="2:11">
      <c r="B63" s="221">
        <v>13</v>
      </c>
      <c r="C63" s="231" t="s">
        <v>1042</v>
      </c>
      <c r="E63" s="34" t="s">
        <v>246</v>
      </c>
      <c r="G63" s="34">
        <v>290</v>
      </c>
      <c r="H63" s="229"/>
      <c r="I63" s="466"/>
      <c r="K63" s="407">
        <f>G63*I63</f>
        <v>0</v>
      </c>
    </row>
    <row r="64" spans="2:11">
      <c r="C64" s="222" t="s">
        <v>1043</v>
      </c>
      <c r="H64" s="229"/>
      <c r="I64" s="230"/>
      <c r="K64" s="230"/>
    </row>
    <row r="65" spans="2:11">
      <c r="H65" s="229"/>
      <c r="I65" s="230"/>
      <c r="K65" s="230"/>
    </row>
    <row r="66" spans="2:11">
      <c r="B66" s="221">
        <v>14</v>
      </c>
      <c r="C66" s="246" t="s">
        <v>1044</v>
      </c>
      <c r="E66" s="34" t="s">
        <v>246</v>
      </c>
      <c r="G66" s="34">
        <v>290</v>
      </c>
      <c r="H66" s="229"/>
      <c r="I66" s="466"/>
      <c r="K66" s="407">
        <f>G66*I66</f>
        <v>0</v>
      </c>
    </row>
    <row r="67" spans="2:11">
      <c r="C67" s="246" t="s">
        <v>1045</v>
      </c>
      <c r="H67" s="229"/>
      <c r="I67" s="230"/>
      <c r="K67" s="230"/>
    </row>
    <row r="68" spans="2:11">
      <c r="C68" s="232" t="s">
        <v>1046</v>
      </c>
      <c r="H68" s="229"/>
      <c r="I68" s="230"/>
      <c r="K68" s="230"/>
    </row>
    <row r="69" spans="2:11">
      <c r="C69" s="246" t="s">
        <v>1047</v>
      </c>
      <c r="H69" s="229"/>
      <c r="I69" s="230"/>
      <c r="K69" s="230"/>
    </row>
    <row r="70" spans="2:11">
      <c r="C70" s="246" t="s">
        <v>1098</v>
      </c>
      <c r="H70" s="229"/>
      <c r="I70" s="230"/>
      <c r="K70" s="230"/>
    </row>
    <row r="71" spans="2:11">
      <c r="C71" s="246" t="s">
        <v>1048</v>
      </c>
      <c r="H71" s="229"/>
      <c r="I71" s="230"/>
      <c r="K71" s="230"/>
    </row>
    <row r="72" spans="2:11">
      <c r="C72" s="246" t="s">
        <v>1049</v>
      </c>
      <c r="H72" s="229"/>
      <c r="I72" s="230"/>
      <c r="K72" s="230"/>
    </row>
    <row r="73" spans="2:11">
      <c r="C73" s="232" t="s">
        <v>1050</v>
      </c>
      <c r="H73" s="229"/>
      <c r="I73" s="230"/>
      <c r="K73" s="230"/>
    </row>
    <row r="74" spans="2:11">
      <c r="C74" s="232"/>
      <c r="H74" s="229"/>
      <c r="I74" s="230"/>
      <c r="K74" s="230"/>
    </row>
    <row r="75" spans="2:11">
      <c r="B75">
        <v>15</v>
      </c>
      <c r="C75" s="232" t="s">
        <v>1106</v>
      </c>
      <c r="E75" s="34" t="s">
        <v>246</v>
      </c>
      <c r="G75" s="34">
        <v>290</v>
      </c>
      <c r="H75" s="229"/>
      <c r="I75" s="466"/>
      <c r="K75" s="407">
        <f>G75*I75</f>
        <v>0</v>
      </c>
    </row>
    <row r="76" spans="2:11">
      <c r="C76" s="232" t="s">
        <v>1107</v>
      </c>
      <c r="H76" s="229"/>
      <c r="I76" s="230"/>
      <c r="K76" s="230"/>
    </row>
    <row r="77" spans="2:11">
      <c r="H77" s="229"/>
      <c r="I77" s="230"/>
      <c r="K77" s="230"/>
    </row>
    <row r="78" spans="2:11">
      <c r="B78" s="221">
        <v>16</v>
      </c>
      <c r="C78" s="246" t="s">
        <v>1051</v>
      </c>
      <c r="E78" s="34" t="s">
        <v>5</v>
      </c>
      <c r="G78" s="34">
        <v>140</v>
      </c>
      <c r="H78" s="229"/>
      <c r="I78" s="466"/>
      <c r="K78" s="407">
        <f>G78*I78</f>
        <v>0</v>
      </c>
    </row>
    <row r="79" spans="2:11">
      <c r="C79" s="246" t="s">
        <v>1052</v>
      </c>
      <c r="H79" s="229"/>
      <c r="I79" s="230"/>
      <c r="K79" s="230"/>
    </row>
    <row r="80" spans="2:11">
      <c r="C80" s="246" t="s">
        <v>1053</v>
      </c>
      <c r="H80" s="229"/>
      <c r="I80" s="230"/>
      <c r="K80" s="230"/>
    </row>
    <row r="81" spans="2:11">
      <c r="C81" s="246" t="s">
        <v>1054</v>
      </c>
      <c r="H81" s="229"/>
      <c r="I81" s="230"/>
      <c r="K81" s="230"/>
    </row>
    <row r="82" spans="2:11">
      <c r="H82" s="229"/>
      <c r="I82" s="230"/>
      <c r="K82" s="230"/>
    </row>
    <row r="83" spans="2:11">
      <c r="B83" s="221">
        <v>17</v>
      </c>
      <c r="C83" s="246" t="s">
        <v>1055</v>
      </c>
      <c r="E83" s="34" t="s">
        <v>193</v>
      </c>
      <c r="G83" s="34">
        <v>190</v>
      </c>
      <c r="H83" s="229"/>
      <c r="I83" s="466"/>
      <c r="K83" s="407">
        <f>G83*I83</f>
        <v>0</v>
      </c>
    </row>
    <row r="84" spans="2:11">
      <c r="C84" s="246" t="s">
        <v>1056</v>
      </c>
      <c r="H84" s="229"/>
      <c r="I84" s="230"/>
      <c r="K84" s="230"/>
    </row>
    <row r="85" spans="2:11">
      <c r="C85" s="247" t="s">
        <v>1057</v>
      </c>
      <c r="H85" s="229"/>
      <c r="I85" s="230"/>
      <c r="K85" s="230"/>
    </row>
    <row r="86" spans="2:11">
      <c r="C86" s="246" t="s">
        <v>1058</v>
      </c>
      <c r="H86" s="229"/>
      <c r="I86" s="230"/>
      <c r="K86" s="230"/>
    </row>
    <row r="87" spans="2:11">
      <c r="H87" s="229"/>
      <c r="I87" s="230"/>
      <c r="K87" s="230"/>
    </row>
    <row r="88" spans="2:11">
      <c r="B88" s="221">
        <v>18</v>
      </c>
      <c r="C88" s="246" t="s">
        <v>1059</v>
      </c>
      <c r="E88" s="34" t="s">
        <v>193</v>
      </c>
      <c r="G88" s="34">
        <v>36</v>
      </c>
      <c r="H88" s="229"/>
      <c r="I88" s="466"/>
      <c r="K88" s="407">
        <f>G88*I88</f>
        <v>0</v>
      </c>
    </row>
    <row r="89" spans="2:11">
      <c r="C89" s="246" t="s">
        <v>1060</v>
      </c>
      <c r="H89" s="229"/>
      <c r="I89" s="230"/>
      <c r="K89" s="230"/>
    </row>
    <row r="90" spans="2:11">
      <c r="H90" s="229"/>
      <c r="I90" s="230"/>
      <c r="K90" s="230"/>
    </row>
    <row r="91" spans="2:11">
      <c r="B91" s="9">
        <v>19</v>
      </c>
      <c r="C91" s="246" t="s">
        <v>1108</v>
      </c>
      <c r="E91" s="34" t="s">
        <v>5</v>
      </c>
      <c r="G91" s="34">
        <v>15.5</v>
      </c>
      <c r="H91" s="229"/>
      <c r="I91" s="466"/>
      <c r="K91" s="407">
        <f>G91*I91</f>
        <v>0</v>
      </c>
    </row>
    <row r="92" spans="2:11">
      <c r="C92" s="246" t="s">
        <v>1109</v>
      </c>
      <c r="H92" s="229"/>
      <c r="I92" s="230"/>
      <c r="K92" s="230"/>
    </row>
    <row r="93" spans="2:11">
      <c r="C93" s="246" t="s">
        <v>1110</v>
      </c>
      <c r="H93" s="229"/>
      <c r="I93" s="230"/>
      <c r="K93" s="230"/>
    </row>
    <row r="94" spans="2:11">
      <c r="H94" s="229"/>
      <c r="I94" s="230"/>
      <c r="K94" s="230"/>
    </row>
    <row r="95" spans="2:11">
      <c r="B95" s="9">
        <v>20</v>
      </c>
      <c r="C95" s="246" t="s">
        <v>1112</v>
      </c>
      <c r="E95" s="34" t="s">
        <v>193</v>
      </c>
      <c r="G95" s="34">
        <v>72</v>
      </c>
      <c r="H95" s="229"/>
      <c r="I95" s="466"/>
      <c r="K95" s="407">
        <f>G95*I95</f>
        <v>0</v>
      </c>
    </row>
    <row r="96" spans="2:11">
      <c r="C96" s="246" t="s">
        <v>1111</v>
      </c>
      <c r="H96" s="229"/>
      <c r="I96" s="230"/>
      <c r="K96" s="230"/>
    </row>
    <row r="97" spans="2:11">
      <c r="C97" s="246" t="s">
        <v>1113</v>
      </c>
      <c r="H97" s="229"/>
      <c r="I97" s="230"/>
      <c r="K97" s="230"/>
    </row>
    <row r="98" spans="2:11">
      <c r="H98" s="229"/>
      <c r="I98" s="230"/>
      <c r="K98" s="230"/>
    </row>
    <row r="99" spans="2:11">
      <c r="B99" s="9">
        <v>21</v>
      </c>
      <c r="C99" s="246" t="s">
        <v>1112</v>
      </c>
      <c r="E99" s="34" t="s">
        <v>193</v>
      </c>
      <c r="G99" s="34">
        <v>5</v>
      </c>
      <c r="H99" s="229"/>
      <c r="I99" s="466"/>
      <c r="K99" s="407">
        <f>G99*I99</f>
        <v>0</v>
      </c>
    </row>
    <row r="100" spans="2:11">
      <c r="B100" s="9"/>
      <c r="C100" s="246" t="s">
        <v>1114</v>
      </c>
      <c r="H100" s="229"/>
      <c r="I100" s="230"/>
      <c r="K100" s="230"/>
    </row>
    <row r="101" spans="2:11">
      <c r="B101" s="9"/>
      <c r="C101" s="246" t="s">
        <v>1115</v>
      </c>
      <c r="H101" s="229"/>
      <c r="I101" s="230"/>
      <c r="K101" s="230"/>
    </row>
    <row r="102" spans="2:11">
      <c r="B102" s="9"/>
      <c r="C102" s="246"/>
      <c r="H102" s="229"/>
      <c r="I102" s="230"/>
      <c r="K102" s="230"/>
    </row>
    <row r="103" spans="2:11">
      <c r="B103" s="9">
        <v>22</v>
      </c>
      <c r="C103" s="246" t="s">
        <v>1116</v>
      </c>
      <c r="E103" t="s">
        <v>18</v>
      </c>
      <c r="G103">
        <v>4</v>
      </c>
      <c r="H103" s="229"/>
      <c r="I103" s="466"/>
      <c r="K103" s="407">
        <f>G103*I103</f>
        <v>0</v>
      </c>
    </row>
    <row r="104" spans="2:11">
      <c r="B104" s="9"/>
      <c r="C104" s="246" t="s">
        <v>1117</v>
      </c>
      <c r="H104" s="229"/>
      <c r="I104" s="230"/>
      <c r="K104" s="230"/>
    </row>
    <row r="105" spans="2:11">
      <c r="B105" s="9"/>
      <c r="C105" s="246"/>
      <c r="H105" s="229"/>
      <c r="I105" s="230"/>
      <c r="K105" s="230"/>
    </row>
    <row r="106" spans="2:11">
      <c r="B106" s="9">
        <v>23</v>
      </c>
      <c r="C106" s="246" t="s">
        <v>1118</v>
      </c>
      <c r="E106" t="s">
        <v>18</v>
      </c>
      <c r="G106">
        <v>154</v>
      </c>
      <c r="H106" s="229"/>
      <c r="I106" s="466"/>
      <c r="K106" s="407">
        <f>G106*I106</f>
        <v>0</v>
      </c>
    </row>
    <row r="107" spans="2:11">
      <c r="C107" s="246" t="s">
        <v>1119</v>
      </c>
      <c r="H107" s="229"/>
      <c r="I107" s="230"/>
      <c r="K107" s="230"/>
    </row>
    <row r="108" spans="2:11">
      <c r="H108" s="229"/>
      <c r="I108" s="230"/>
      <c r="K108" s="230"/>
    </row>
    <row r="109" spans="2:11">
      <c r="H109" s="229"/>
      <c r="I109" s="230"/>
      <c r="K109" s="230"/>
    </row>
    <row r="110" spans="2:11">
      <c r="B110" s="221">
        <v>24</v>
      </c>
      <c r="C110" s="247" t="s">
        <v>1037</v>
      </c>
      <c r="E110" s="34" t="s">
        <v>190</v>
      </c>
      <c r="G110" s="34">
        <v>1</v>
      </c>
      <c r="H110" s="229"/>
      <c r="I110" s="466"/>
      <c r="K110" s="407">
        <f>G110*I110</f>
        <v>0</v>
      </c>
    </row>
    <row r="111" spans="2:11">
      <c r="C111" s="247"/>
      <c r="H111" s="229"/>
      <c r="I111" s="230"/>
      <c r="K111" s="230"/>
    </row>
    <row r="112" spans="2:11">
      <c r="B112" s="221">
        <v>25</v>
      </c>
      <c r="C112" s="247" t="s">
        <v>1061</v>
      </c>
      <c r="E112" s="34" t="s">
        <v>190</v>
      </c>
      <c r="G112" s="34">
        <v>4</v>
      </c>
      <c r="H112" s="229"/>
      <c r="I112" s="466"/>
      <c r="K112" s="407">
        <f>G112*I112</f>
        <v>0</v>
      </c>
    </row>
    <row r="113" spans="2:12">
      <c r="C113" s="247" t="s">
        <v>1091</v>
      </c>
      <c r="H113" s="229"/>
      <c r="I113" s="230"/>
      <c r="K113" s="230"/>
    </row>
    <row r="114" spans="2:12">
      <c r="C114" s="247" t="s">
        <v>1093</v>
      </c>
      <c r="H114" s="229"/>
      <c r="I114" s="230"/>
      <c r="K114" s="230"/>
    </row>
    <row r="115" spans="2:12">
      <c r="C115" s="247" t="s">
        <v>1092</v>
      </c>
      <c r="H115" s="229"/>
      <c r="I115" s="230"/>
      <c r="K115" s="230"/>
    </row>
    <row r="116" spans="2:12">
      <c r="C116" s="247" t="s">
        <v>1062</v>
      </c>
      <c r="H116" s="229"/>
      <c r="I116" s="230"/>
      <c r="K116" s="230"/>
    </row>
    <row r="117" spans="2:12">
      <c r="C117" s="247" t="s">
        <v>1063</v>
      </c>
      <c r="H117" s="229"/>
      <c r="I117" s="230"/>
      <c r="K117" s="230"/>
    </row>
    <row r="118" spans="2:12">
      <c r="B118" s="233"/>
      <c r="C118" s="234"/>
      <c r="D118" s="235"/>
      <c r="E118" s="235"/>
      <c r="F118" s="235"/>
      <c r="G118" s="235"/>
      <c r="H118" s="236"/>
      <c r="I118" s="237"/>
      <c r="J118" s="238"/>
      <c r="K118" s="237"/>
      <c r="L118" s="235"/>
    </row>
    <row r="119" spans="2:12">
      <c r="B119" s="239" t="s">
        <v>145</v>
      </c>
      <c r="C119" s="224" t="s">
        <v>1064</v>
      </c>
      <c r="H119" s="229"/>
      <c r="I119" s="230"/>
      <c r="K119" s="416">
        <f>SUM(K45:K118)</f>
        <v>0</v>
      </c>
    </row>
    <row r="120" spans="2:12">
      <c r="B120" s="240"/>
      <c r="C120" s="241"/>
      <c r="D120" s="242"/>
      <c r="E120" s="242"/>
      <c r="F120" s="242"/>
      <c r="G120" s="242"/>
      <c r="H120" s="243"/>
      <c r="I120" s="244"/>
      <c r="J120" s="245"/>
      <c r="K120" s="244"/>
      <c r="L120" s="242"/>
    </row>
    <row r="121" spans="2:12">
      <c r="H121" s="229"/>
      <c r="I121" s="230"/>
      <c r="K121" s="230"/>
    </row>
    <row r="122" spans="2:12">
      <c r="H122" s="229"/>
      <c r="I122" s="230"/>
      <c r="K122" s="230"/>
    </row>
    <row r="123" spans="2:12">
      <c r="B123" s="415" t="s">
        <v>1065</v>
      </c>
      <c r="C123" s="410"/>
      <c r="D123" s="410"/>
      <c r="E123" s="410"/>
      <c r="F123" s="410"/>
      <c r="G123" s="410"/>
      <c r="H123" s="413"/>
      <c r="I123" s="414"/>
      <c r="J123" s="410"/>
      <c r="K123" s="414"/>
    </row>
    <row r="124" spans="2:12" ht="13.8" thickBot="1">
      <c r="H124" s="229"/>
      <c r="I124" s="230"/>
      <c r="K124" s="230"/>
    </row>
    <row r="125" spans="2:12" ht="13.8" thickBot="1">
      <c r="B125" s="225" t="s">
        <v>1019</v>
      </c>
      <c r="C125" s="226" t="s">
        <v>1020</v>
      </c>
      <c r="D125" s="227"/>
      <c r="E125" s="227" t="s">
        <v>1021</v>
      </c>
      <c r="F125" s="227"/>
      <c r="G125" s="227" t="s">
        <v>421</v>
      </c>
      <c r="H125" s="227"/>
      <c r="I125" s="228" t="s">
        <v>1022</v>
      </c>
      <c r="J125" s="228"/>
      <c r="K125" s="405" t="s">
        <v>1023</v>
      </c>
      <c r="L125" s="227"/>
    </row>
    <row r="126" spans="2:12">
      <c r="H126" s="229"/>
      <c r="I126" s="230"/>
      <c r="K126" s="230"/>
    </row>
    <row r="127" spans="2:12">
      <c r="B127" s="221">
        <v>27</v>
      </c>
      <c r="C127" s="246" t="s">
        <v>1094</v>
      </c>
      <c r="E127" s="34" t="s">
        <v>246</v>
      </c>
      <c r="G127" s="34">
        <v>310</v>
      </c>
      <c r="H127" s="229"/>
      <c r="I127" s="466"/>
      <c r="K127" s="407">
        <f>G127*I127</f>
        <v>0</v>
      </c>
    </row>
    <row r="128" spans="2:12">
      <c r="C128" s="246" t="s">
        <v>1066</v>
      </c>
      <c r="H128" s="229"/>
      <c r="I128" s="230"/>
      <c r="K128" s="230"/>
    </row>
    <row r="129" spans="2:11">
      <c r="H129" s="229"/>
      <c r="I129" s="230"/>
      <c r="K129" s="230"/>
    </row>
    <row r="130" spans="2:11" ht="15" customHeight="1">
      <c r="B130" s="221">
        <v>30</v>
      </c>
      <c r="C130" s="246" t="s">
        <v>1095</v>
      </c>
      <c r="E130" s="34" t="s">
        <v>1067</v>
      </c>
      <c r="G130" s="34">
        <v>1</v>
      </c>
      <c r="H130" s="229"/>
      <c r="I130" s="466"/>
      <c r="K130" s="407">
        <f>G130*I130</f>
        <v>0</v>
      </c>
    </row>
    <row r="131" spans="2:11">
      <c r="C131" s="246" t="s">
        <v>1068</v>
      </c>
      <c r="H131" s="229"/>
      <c r="I131" s="230"/>
      <c r="K131" s="230"/>
    </row>
    <row r="132" spans="2:11">
      <c r="H132" s="229"/>
      <c r="I132" s="230"/>
      <c r="K132" s="230"/>
    </row>
    <row r="133" spans="2:11">
      <c r="B133" s="221">
        <v>34</v>
      </c>
      <c r="C133" s="246" t="s">
        <v>1096</v>
      </c>
      <c r="E133" s="34" t="s">
        <v>261</v>
      </c>
      <c r="G133" s="34">
        <v>1</v>
      </c>
      <c r="H133" s="229"/>
      <c r="I133" s="466"/>
      <c r="K133" s="407">
        <f>G133*I133</f>
        <v>0</v>
      </c>
    </row>
    <row r="134" spans="2:11">
      <c r="C134" s="246" t="s">
        <v>1069</v>
      </c>
      <c r="H134" s="229"/>
      <c r="I134" s="230"/>
      <c r="K134" s="230"/>
    </row>
    <row r="135" spans="2:11">
      <c r="C135" s="246" t="s">
        <v>1070</v>
      </c>
      <c r="H135" s="229"/>
      <c r="I135" s="230"/>
      <c r="K135" s="230"/>
    </row>
    <row r="136" spans="2:11">
      <c r="C136" s="246" t="s">
        <v>1071</v>
      </c>
      <c r="H136" s="229"/>
      <c r="I136" s="230"/>
      <c r="K136" s="230"/>
    </row>
    <row r="137" spans="2:11">
      <c r="C137" s="246" t="s">
        <v>1072</v>
      </c>
      <c r="H137" s="229"/>
      <c r="I137" s="230"/>
      <c r="K137" s="230"/>
    </row>
    <row r="138" spans="2:11">
      <c r="C138" s="246" t="s">
        <v>1073</v>
      </c>
      <c r="H138" s="229"/>
      <c r="I138" s="230"/>
      <c r="K138" s="230"/>
    </row>
    <row r="139" spans="2:11">
      <c r="C139" s="246" t="s">
        <v>1074</v>
      </c>
      <c r="H139" s="229"/>
      <c r="I139" s="230"/>
      <c r="K139" s="230"/>
    </row>
    <row r="140" spans="2:11">
      <c r="C140" s="246" t="s">
        <v>1075</v>
      </c>
      <c r="H140" s="229"/>
      <c r="I140" s="230"/>
      <c r="K140" s="230"/>
    </row>
    <row r="141" spans="2:11">
      <c r="C141" s="246" t="s">
        <v>1076</v>
      </c>
      <c r="H141" s="229"/>
      <c r="I141" s="230"/>
      <c r="K141" s="230"/>
    </row>
    <row r="142" spans="2:11">
      <c r="C142" s="246" t="s">
        <v>1077</v>
      </c>
      <c r="H142" s="229"/>
      <c r="I142" s="230"/>
      <c r="K142" s="230"/>
    </row>
    <row r="143" spans="2:11">
      <c r="H143" s="229"/>
      <c r="I143" s="230"/>
      <c r="K143" s="230"/>
    </row>
    <row r="144" spans="2:11">
      <c r="B144" s="221">
        <v>37</v>
      </c>
      <c r="C144" s="246" t="s">
        <v>1037</v>
      </c>
      <c r="E144" s="34" t="s">
        <v>190</v>
      </c>
      <c r="G144" s="34">
        <v>1</v>
      </c>
      <c r="H144" s="229"/>
      <c r="I144" s="466"/>
      <c r="K144" s="407">
        <f>G144*I144</f>
        <v>0</v>
      </c>
    </row>
    <row r="145" spans="2:12">
      <c r="H145" s="229"/>
      <c r="I145" s="230"/>
      <c r="K145" s="230"/>
    </row>
    <row r="146" spans="2:12">
      <c r="B146" s="233"/>
      <c r="C146" s="234"/>
      <c r="D146" s="235"/>
      <c r="E146" s="235"/>
      <c r="F146" s="235"/>
      <c r="G146" s="235"/>
      <c r="H146" s="236"/>
      <c r="I146" s="237"/>
      <c r="J146" s="238"/>
      <c r="K146" s="237"/>
      <c r="L146" s="235"/>
    </row>
    <row r="147" spans="2:12">
      <c r="B147" s="239" t="s">
        <v>146</v>
      </c>
      <c r="C147" s="224" t="s">
        <v>1078</v>
      </c>
      <c r="H147" s="229"/>
      <c r="I147" s="230"/>
      <c r="K147" s="416">
        <f>SUM(K127:K146)</f>
        <v>0</v>
      </c>
      <c r="L147" s="230"/>
    </row>
    <row r="148" spans="2:12">
      <c r="B148" s="240"/>
      <c r="C148" s="241"/>
      <c r="D148" s="242"/>
      <c r="E148" s="242"/>
      <c r="F148" s="242"/>
      <c r="G148" s="242"/>
      <c r="H148" s="243"/>
      <c r="I148" s="244"/>
      <c r="J148" s="245"/>
      <c r="K148" s="244"/>
      <c r="L148" s="242"/>
    </row>
    <row r="149" spans="2:12">
      <c r="H149" s="229"/>
      <c r="I149" s="230"/>
      <c r="K149" s="230"/>
    </row>
    <row r="151" spans="2:12">
      <c r="B151" s="415" t="s">
        <v>1079</v>
      </c>
      <c r="C151" s="409" t="s">
        <v>1080</v>
      </c>
      <c r="D151" s="410"/>
      <c r="E151" s="410"/>
      <c r="F151" s="410"/>
      <c r="G151" s="410"/>
      <c r="H151" s="410"/>
      <c r="I151" s="410"/>
      <c r="J151" s="410"/>
      <c r="K151" s="411"/>
    </row>
    <row r="152" spans="2:12" ht="13.8" thickBot="1"/>
    <row r="153" spans="2:12" ht="13.8" thickBot="1">
      <c r="B153" s="225" t="s">
        <v>1019</v>
      </c>
      <c r="C153" s="226" t="s">
        <v>1020</v>
      </c>
      <c r="D153" s="227"/>
      <c r="E153" s="227" t="s">
        <v>1021</v>
      </c>
      <c r="F153" s="227"/>
      <c r="G153" s="227" t="s">
        <v>421</v>
      </c>
      <c r="H153" s="227"/>
      <c r="I153" s="228" t="s">
        <v>1022</v>
      </c>
      <c r="J153" s="228"/>
      <c r="K153" s="405" t="s">
        <v>1023</v>
      </c>
      <c r="L153" s="227"/>
    </row>
    <row r="155" spans="2:12">
      <c r="B155" s="221">
        <v>56</v>
      </c>
      <c r="C155" s="222" t="s">
        <v>1081</v>
      </c>
      <c r="E155" s="34" t="s">
        <v>246</v>
      </c>
      <c r="G155" s="34">
        <v>290</v>
      </c>
      <c r="I155" s="467"/>
      <c r="K155" s="407">
        <f>G155*I155</f>
        <v>0</v>
      </c>
    </row>
    <row r="156" spans="2:12">
      <c r="C156" s="222" t="s">
        <v>1082</v>
      </c>
      <c r="K156" s="230"/>
    </row>
    <row r="157" spans="2:12">
      <c r="C157" s="222" t="s">
        <v>1083</v>
      </c>
      <c r="K157" s="230"/>
    </row>
    <row r="158" spans="2:12">
      <c r="K158" s="230"/>
    </row>
    <row r="159" spans="2:12">
      <c r="B159" s="221">
        <v>57</v>
      </c>
      <c r="C159" s="222" t="s">
        <v>1081</v>
      </c>
      <c r="E159" s="34" t="s">
        <v>1084</v>
      </c>
      <c r="G159" s="34">
        <v>1</v>
      </c>
      <c r="I159" s="467"/>
      <c r="K159" s="407">
        <f>G159*I159</f>
        <v>0</v>
      </c>
    </row>
    <row r="160" spans="2:12">
      <c r="C160" s="222" t="s">
        <v>1082</v>
      </c>
      <c r="K160" s="230"/>
    </row>
    <row r="161" spans="2:12">
      <c r="C161" s="222" t="s">
        <v>1026</v>
      </c>
      <c r="K161" s="230"/>
    </row>
    <row r="162" spans="2:12">
      <c r="K162" s="230"/>
    </row>
    <row r="163" spans="2:12">
      <c r="B163" s="221">
        <v>58</v>
      </c>
      <c r="C163" s="222" t="s">
        <v>1085</v>
      </c>
      <c r="E163" s="34" t="s">
        <v>1084</v>
      </c>
      <c r="G163" s="34">
        <v>1</v>
      </c>
      <c r="I163" s="467"/>
      <c r="K163" s="407">
        <f>G163*I163</f>
        <v>0</v>
      </c>
    </row>
    <row r="164" spans="2:12">
      <c r="C164" s="222" t="s">
        <v>1086</v>
      </c>
    </row>
    <row r="165" spans="2:12">
      <c r="C165" s="222" t="s">
        <v>1087</v>
      </c>
    </row>
    <row r="167" spans="2:12">
      <c r="B167" s="233"/>
      <c r="C167" s="234"/>
      <c r="D167" s="235"/>
      <c r="E167" s="235"/>
      <c r="F167" s="235"/>
      <c r="G167" s="235"/>
      <c r="H167" s="236"/>
      <c r="I167" s="237"/>
      <c r="J167" s="238"/>
      <c r="K167" s="237"/>
      <c r="L167" s="235"/>
    </row>
    <row r="168" spans="2:12">
      <c r="B168" s="239" t="s">
        <v>1079</v>
      </c>
      <c r="C168" s="224" t="s">
        <v>1088</v>
      </c>
      <c r="H168" s="229"/>
      <c r="I168" s="230"/>
      <c r="K168" s="416">
        <f>SUM(K155:K167)</f>
        <v>0</v>
      </c>
      <c r="L168" s="230"/>
    </row>
    <row r="169" spans="2:12">
      <c r="B169" s="240"/>
      <c r="C169" s="241"/>
      <c r="D169" s="242"/>
      <c r="E169" s="242"/>
      <c r="F169" s="242"/>
      <c r="G169" s="242"/>
      <c r="H169" s="243"/>
      <c r="I169" s="244"/>
      <c r="J169" s="245"/>
      <c r="K169" s="244"/>
      <c r="L169" s="242"/>
    </row>
    <row r="172" spans="2:12">
      <c r="C172" s="55" t="s">
        <v>301</v>
      </c>
      <c r="D172" s="55"/>
      <c r="E172" s="61"/>
      <c r="F172" s="61"/>
      <c r="G172" s="61"/>
      <c r="H172" s="61"/>
      <c r="I172" s="75"/>
    </row>
    <row r="173" spans="2:12">
      <c r="B173" s="222"/>
      <c r="C173" s="55"/>
      <c r="D173" s="55"/>
      <c r="E173" s="61"/>
      <c r="F173" s="61"/>
      <c r="G173" s="61"/>
      <c r="H173" s="61"/>
      <c r="I173" s="75"/>
    </row>
    <row r="174" spans="2:12">
      <c r="B174" s="222"/>
      <c r="C174" s="55"/>
      <c r="D174" s="55"/>
      <c r="E174" s="77"/>
      <c r="F174" s="61"/>
      <c r="G174" s="61"/>
      <c r="H174" s="61"/>
      <c r="I174" s="75"/>
    </row>
    <row r="175" spans="2:12">
      <c r="B175" s="222"/>
      <c r="C175" s="532" t="s">
        <v>417</v>
      </c>
      <c r="D175" s="533"/>
      <c r="E175" s="52"/>
      <c r="F175" s="52"/>
      <c r="G175" s="52"/>
      <c r="H175" s="52"/>
      <c r="I175" s="34"/>
      <c r="K175" s="354">
        <f>K36</f>
        <v>0</v>
      </c>
    </row>
    <row r="176" spans="2:12">
      <c r="B176" s="222"/>
      <c r="C176" s="7"/>
      <c r="E176" s="52"/>
      <c r="F176" s="52"/>
      <c r="G176" s="52"/>
      <c r="H176" s="52"/>
      <c r="I176" s="34"/>
      <c r="K176" s="349"/>
    </row>
    <row r="177" spans="3:11">
      <c r="C177" s="532" t="s">
        <v>303</v>
      </c>
      <c r="D177" s="533"/>
      <c r="E177" s="526"/>
      <c r="F177" s="526"/>
      <c r="G177" s="526"/>
      <c r="H177" s="526"/>
      <c r="I177" s="34"/>
      <c r="K177" s="354">
        <f>K119</f>
        <v>0</v>
      </c>
    </row>
    <row r="178" spans="3:11">
      <c r="C178" s="7"/>
      <c r="I178" s="34"/>
      <c r="K178" s="349"/>
    </row>
    <row r="179" spans="3:11">
      <c r="C179" s="7" t="s">
        <v>1089</v>
      </c>
      <c r="I179" s="34"/>
      <c r="K179" s="354">
        <f>K147</f>
        <v>0</v>
      </c>
    </row>
    <row r="180" spans="3:11">
      <c r="C180" s="7"/>
      <c r="I180" s="34"/>
      <c r="K180" s="349"/>
    </row>
    <row r="181" spans="3:11" ht="12.75" customHeight="1">
      <c r="C181" s="7" t="s">
        <v>1080</v>
      </c>
      <c r="I181" s="34"/>
      <c r="K181" s="354">
        <f>K168</f>
        <v>0</v>
      </c>
    </row>
    <row r="182" spans="3:11" ht="13.8" thickBot="1">
      <c r="C182" s="7"/>
      <c r="D182" s="44"/>
      <c r="E182" s="52"/>
      <c r="F182" s="52"/>
      <c r="G182" s="52"/>
      <c r="H182" s="52"/>
      <c r="I182" s="52"/>
      <c r="J182" s="52"/>
      <c r="K182" s="349"/>
    </row>
    <row r="183" spans="3:11" ht="13.8" thickTop="1">
      <c r="C183" s="45" t="s">
        <v>289</v>
      </c>
      <c r="D183" s="46"/>
      <c r="E183" s="78"/>
      <c r="F183" s="78"/>
      <c r="G183" s="78"/>
      <c r="H183" s="78"/>
      <c r="I183" s="78"/>
      <c r="J183" s="78"/>
      <c r="K183" s="355">
        <f>SUM(K175:K182)</f>
        <v>0</v>
      </c>
    </row>
    <row r="184" spans="3:11">
      <c r="D184" s="44"/>
    </row>
    <row r="185" spans="3:11" ht="13.8" thickBot="1">
      <c r="C185" t="s">
        <v>304</v>
      </c>
      <c r="D185" s="44"/>
      <c r="E185">
        <v>0.22</v>
      </c>
      <c r="K185" s="337">
        <f>0.22*K183</f>
        <v>0</v>
      </c>
    </row>
    <row r="186" spans="3:11" ht="13.8" thickTop="1">
      <c r="C186" s="45" t="s">
        <v>289</v>
      </c>
      <c r="E186" s="78"/>
      <c r="F186" s="78"/>
      <c r="G186" s="78"/>
      <c r="H186" s="78"/>
      <c r="I186" s="78"/>
      <c r="J186" s="78"/>
      <c r="K186" s="356">
        <f>SUM(K183:K185)</f>
        <v>0</v>
      </c>
    </row>
  </sheetData>
  <sheetProtection password="CF64" sheet="1"/>
  <mergeCells count="2">
    <mergeCell ref="C175:D175"/>
    <mergeCell ref="C177:H177"/>
  </mergeCells>
  <dataValidations count="1">
    <dataValidation type="custom" allowBlank="1" showInputMessage="1" showErrorMessage="1" sqref="I1:I1048576" xr:uid="{1B731850-1481-471D-BBE5-C4B071D274C2}">
      <formula1>I1=ROUND(I1,2)</formula1>
    </dataValidation>
  </dataValidations>
  <pageMargins left="0.70866141732283472" right="0.70866141732283472" top="0.74803149606299213" bottom="0.74803149606299213" header="0.31496062992125984" footer="0.31496062992125984"/>
  <pageSetup paperSize="9" scale="86" orientation="portrait" r:id="rId1"/>
  <headerFooter>
    <oddHeader>&amp;RPopis del -  elektro kabelska kanalizacija</oddHeader>
    <oddFooter>&amp;RStran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25301-2565-457C-B30E-EA9A008B0475}">
  <dimension ref="A1:K91"/>
  <sheetViews>
    <sheetView view="pageBreakPreview" zoomScale="145" zoomScaleNormal="100" zoomScaleSheetLayoutView="145" workbookViewId="0">
      <selection activeCell="F35" activeCellId="12" sqref="F6 F8 F10 F12 F14 F16 F18 F20 F27 F29 F31 F33 F35"/>
    </sheetView>
  </sheetViews>
  <sheetFormatPr defaultColWidth="8.6640625" defaultRowHeight="13.2"/>
  <cols>
    <col min="1" max="1" width="5.33203125" customWidth="1"/>
    <col min="3" max="3" width="43" customWidth="1"/>
    <col min="7" max="7" width="14.109375" style="331" customWidth="1"/>
  </cols>
  <sheetData>
    <row r="1" spans="1:11">
      <c r="A1" s="48"/>
      <c r="B1" s="49"/>
      <c r="C1" s="358" t="s">
        <v>1142</v>
      </c>
      <c r="D1" s="358"/>
      <c r="E1" s="358"/>
      <c r="F1" s="358"/>
      <c r="G1" s="350"/>
      <c r="H1" s="48"/>
      <c r="I1" s="220"/>
      <c r="J1" s="220"/>
      <c r="K1" s="220"/>
    </row>
    <row r="2" spans="1:11">
      <c r="A2" s="3"/>
      <c r="B2" s="58"/>
      <c r="C2" s="6"/>
      <c r="D2" s="59"/>
      <c r="E2" s="60"/>
      <c r="F2" s="61"/>
      <c r="G2" s="63"/>
      <c r="H2" s="3"/>
      <c r="I2" s="3"/>
      <c r="J2" s="3"/>
      <c r="K2" s="3"/>
    </row>
    <row r="3" spans="1:11">
      <c r="A3" s="3"/>
      <c r="B3" s="54" t="s">
        <v>114</v>
      </c>
      <c r="C3" s="4" t="s">
        <v>1000</v>
      </c>
      <c r="D3" s="4"/>
      <c r="E3" s="418"/>
      <c r="F3" s="410"/>
      <c r="G3" s="419"/>
      <c r="H3" s="3"/>
      <c r="I3" s="3"/>
      <c r="J3" s="3"/>
      <c r="K3" s="3"/>
    </row>
    <row r="4" spans="1:11" ht="26.4">
      <c r="A4" s="3"/>
      <c r="B4" s="51"/>
      <c r="C4" s="55"/>
      <c r="D4" s="56" t="s">
        <v>254</v>
      </c>
      <c r="E4" s="57" t="s">
        <v>255</v>
      </c>
      <c r="F4" s="56" t="s">
        <v>258</v>
      </c>
      <c r="G4" s="351" t="s">
        <v>259</v>
      </c>
      <c r="H4" s="3"/>
      <c r="I4" s="3"/>
      <c r="J4" s="3"/>
      <c r="K4" s="3"/>
    </row>
    <row r="5" spans="1:11">
      <c r="A5" s="3"/>
      <c r="B5" s="58"/>
      <c r="C5" s="6"/>
      <c r="D5" s="59"/>
      <c r="E5" s="60"/>
      <c r="F5" s="61"/>
      <c r="G5" s="359"/>
      <c r="H5" s="64"/>
      <c r="I5" s="3"/>
      <c r="J5" s="3"/>
      <c r="K5" s="3"/>
    </row>
    <row r="6" spans="1:11" ht="79.2">
      <c r="A6" s="3"/>
      <c r="B6" s="58" t="s">
        <v>175</v>
      </c>
      <c r="C6" s="6" t="s">
        <v>1001</v>
      </c>
      <c r="D6" s="59" t="s">
        <v>261</v>
      </c>
      <c r="E6" s="60">
        <v>2</v>
      </c>
      <c r="F6" s="458"/>
      <c r="G6" s="347">
        <f>E6*F6</f>
        <v>0</v>
      </c>
      <c r="H6" s="3"/>
      <c r="I6" s="3"/>
      <c r="J6" s="3"/>
      <c r="K6" s="3"/>
    </row>
    <row r="7" spans="1:11">
      <c r="A7" s="3"/>
      <c r="B7" s="58"/>
      <c r="C7" s="6"/>
      <c r="D7" s="59"/>
      <c r="E7" s="60"/>
      <c r="F7" s="61"/>
      <c r="G7" s="63"/>
      <c r="H7" s="3"/>
      <c r="I7" s="3"/>
      <c r="J7" s="3"/>
      <c r="K7" s="3"/>
    </row>
    <row r="8" spans="1:11" ht="26.4">
      <c r="A8" s="3"/>
      <c r="B8" s="58" t="s">
        <v>177</v>
      </c>
      <c r="C8" s="6" t="s">
        <v>1002</v>
      </c>
      <c r="D8" s="59" t="s">
        <v>261</v>
      </c>
      <c r="E8" s="60">
        <v>1</v>
      </c>
      <c r="F8" s="458"/>
      <c r="G8" s="347">
        <f t="shared" ref="G8:G20" si="0">E8*F8</f>
        <v>0</v>
      </c>
      <c r="H8" s="3"/>
      <c r="I8" s="3"/>
      <c r="J8" s="3"/>
      <c r="K8" s="3"/>
    </row>
    <row r="9" spans="1:11">
      <c r="A9" s="3"/>
      <c r="B9" s="58"/>
      <c r="C9" s="6"/>
      <c r="D9" s="59"/>
      <c r="E9" s="60"/>
      <c r="F9" s="61"/>
      <c r="G9" s="63"/>
      <c r="H9" s="3"/>
      <c r="I9" s="3"/>
      <c r="J9" s="3"/>
      <c r="K9" s="3"/>
    </row>
    <row r="10" spans="1:11">
      <c r="A10" s="3"/>
      <c r="B10" s="58" t="s">
        <v>179</v>
      </c>
      <c r="C10" s="6" t="s">
        <v>264</v>
      </c>
      <c r="D10" s="59" t="s">
        <v>246</v>
      </c>
      <c r="E10" s="60">
        <v>40</v>
      </c>
      <c r="F10" s="458"/>
      <c r="G10" s="347">
        <f t="shared" si="0"/>
        <v>0</v>
      </c>
      <c r="H10" s="3"/>
      <c r="I10" s="3"/>
      <c r="J10" s="3"/>
      <c r="K10" s="3"/>
    </row>
    <row r="11" spans="1:11">
      <c r="A11" s="3"/>
      <c r="B11" s="58"/>
      <c r="C11" s="6"/>
      <c r="D11" s="6"/>
      <c r="E11" s="60"/>
      <c r="F11" s="61"/>
      <c r="G11" s="63"/>
      <c r="H11" s="3"/>
      <c r="I11" s="3"/>
      <c r="J11" s="3"/>
      <c r="K11" s="3"/>
    </row>
    <row r="12" spans="1:11" ht="26.4">
      <c r="A12" s="3"/>
      <c r="B12" s="58" t="s">
        <v>181</v>
      </c>
      <c r="C12" s="6" t="s">
        <v>265</v>
      </c>
      <c r="D12" s="59" t="s">
        <v>246</v>
      </c>
      <c r="E12" s="60">
        <v>30</v>
      </c>
      <c r="F12" s="458"/>
      <c r="G12" s="347">
        <f t="shared" si="0"/>
        <v>0</v>
      </c>
      <c r="H12" s="3"/>
      <c r="I12" s="3"/>
      <c r="J12" s="3"/>
      <c r="K12" s="3"/>
    </row>
    <row r="13" spans="1:11">
      <c r="B13" s="58"/>
      <c r="C13" s="6"/>
      <c r="D13" s="59"/>
      <c r="E13" s="60"/>
      <c r="F13" s="61"/>
      <c r="G13" s="63"/>
      <c r="H13" s="76"/>
    </row>
    <row r="14" spans="1:11">
      <c r="B14" s="58" t="s">
        <v>142</v>
      </c>
      <c r="C14" s="6" t="s">
        <v>284</v>
      </c>
      <c r="D14" s="59" t="s">
        <v>285</v>
      </c>
      <c r="E14" s="60">
        <v>5</v>
      </c>
      <c r="F14" s="458"/>
      <c r="G14" s="347">
        <f t="shared" si="0"/>
        <v>0</v>
      </c>
      <c r="H14" s="3"/>
    </row>
    <row r="15" spans="1:11">
      <c r="B15" s="58"/>
      <c r="C15" s="6"/>
      <c r="D15" s="59"/>
      <c r="E15" s="60"/>
      <c r="F15" s="61"/>
      <c r="G15" s="63"/>
      <c r="H15" s="76"/>
    </row>
    <row r="16" spans="1:11" ht="26.4">
      <c r="B16" s="58" t="s">
        <v>183</v>
      </c>
      <c r="C16" s="6" t="s">
        <v>1003</v>
      </c>
      <c r="D16" s="59" t="s">
        <v>261</v>
      </c>
      <c r="E16" s="60">
        <v>1</v>
      </c>
      <c r="F16" s="458"/>
      <c r="G16" s="347">
        <f t="shared" si="0"/>
        <v>0</v>
      </c>
      <c r="H16" s="3"/>
    </row>
    <row r="17" spans="2:8">
      <c r="B17" s="58"/>
      <c r="C17" s="6"/>
      <c r="D17" s="59"/>
      <c r="E17" s="60"/>
      <c r="F17" s="61"/>
      <c r="G17" s="63"/>
      <c r="H17" s="3"/>
    </row>
    <row r="18" spans="2:8" ht="26.4">
      <c r="B18" s="58" t="s">
        <v>185</v>
      </c>
      <c r="C18" s="6" t="s">
        <v>1004</v>
      </c>
      <c r="D18" s="59" t="s">
        <v>285</v>
      </c>
      <c r="E18" s="60">
        <v>3</v>
      </c>
      <c r="F18" s="458"/>
      <c r="G18" s="347">
        <f t="shared" si="0"/>
        <v>0</v>
      </c>
      <c r="H18" s="3"/>
    </row>
    <row r="19" spans="2:8">
      <c r="B19" s="58"/>
      <c r="C19" s="6"/>
      <c r="D19" s="59"/>
      <c r="E19" s="60"/>
      <c r="F19" s="61"/>
      <c r="G19" s="63"/>
      <c r="H19" s="3"/>
    </row>
    <row r="20" spans="2:8" ht="26.4">
      <c r="B20" s="58" t="s">
        <v>268</v>
      </c>
      <c r="C20" s="6" t="s">
        <v>1010</v>
      </c>
      <c r="D20" s="59" t="s">
        <v>285</v>
      </c>
      <c r="E20" s="60">
        <v>10</v>
      </c>
      <c r="F20" s="458"/>
      <c r="G20" s="347">
        <f t="shared" si="0"/>
        <v>0</v>
      </c>
      <c r="H20" s="3"/>
    </row>
    <row r="21" spans="2:8" ht="13.8" thickBot="1">
      <c r="B21" s="58"/>
      <c r="C21" s="6"/>
      <c r="D21" s="59"/>
      <c r="E21" s="60"/>
      <c r="F21" s="61"/>
      <c r="G21" s="63"/>
      <c r="H21" s="3"/>
    </row>
    <row r="22" spans="2:8" ht="13.8" thickBot="1">
      <c r="B22" s="70"/>
      <c r="C22" s="71" t="s">
        <v>289</v>
      </c>
      <c r="D22" s="71"/>
      <c r="E22" s="73"/>
      <c r="F22" s="74"/>
      <c r="G22" s="352">
        <f>SUM(G6:G21)</f>
        <v>0</v>
      </c>
    </row>
    <row r="23" spans="2:8">
      <c r="B23" s="58"/>
      <c r="C23" s="55"/>
      <c r="D23" s="55"/>
      <c r="E23" s="60"/>
      <c r="F23" s="61"/>
      <c r="G23" s="63"/>
    </row>
    <row r="24" spans="2:8">
      <c r="B24" s="58"/>
      <c r="C24" s="6"/>
      <c r="D24" s="59"/>
      <c r="E24" s="60"/>
      <c r="F24" s="61"/>
      <c r="G24" s="63"/>
      <c r="H24" s="76"/>
    </row>
    <row r="25" spans="2:8">
      <c r="B25" s="58"/>
      <c r="C25" s="534" t="s">
        <v>1005</v>
      </c>
      <c r="D25" s="534"/>
      <c r="E25" s="534"/>
      <c r="F25" s="534"/>
      <c r="G25" s="534"/>
      <c r="H25" s="534"/>
    </row>
    <row r="26" spans="2:8">
      <c r="B26" s="58"/>
      <c r="C26" s="55"/>
      <c r="D26" s="55"/>
      <c r="E26" s="60"/>
      <c r="F26" s="61"/>
      <c r="G26" s="348"/>
      <c r="H26" s="3"/>
    </row>
    <row r="27" spans="2:8">
      <c r="B27" s="58" t="s">
        <v>175</v>
      </c>
      <c r="C27" s="6" t="s">
        <v>1006</v>
      </c>
      <c r="D27" s="59" t="s">
        <v>18</v>
      </c>
      <c r="E27" s="60">
        <v>40</v>
      </c>
      <c r="F27" s="458"/>
      <c r="G27" s="347">
        <f>E27*F27</f>
        <v>0</v>
      </c>
      <c r="H27" s="3"/>
    </row>
    <row r="28" spans="2:8">
      <c r="B28" s="58"/>
      <c r="C28" s="6"/>
      <c r="D28" s="59"/>
      <c r="E28" s="60"/>
      <c r="F28" s="61"/>
      <c r="G28" s="63"/>
      <c r="H28" s="3"/>
    </row>
    <row r="29" spans="2:8" ht="39.6">
      <c r="B29" s="58" t="s">
        <v>177</v>
      </c>
      <c r="C29" s="6" t="s">
        <v>1007</v>
      </c>
      <c r="D29" s="59" t="s">
        <v>18</v>
      </c>
      <c r="E29" s="60">
        <v>40</v>
      </c>
      <c r="F29" s="458"/>
      <c r="G29" s="347">
        <f>E29*F29</f>
        <v>0</v>
      </c>
      <c r="H29" s="3"/>
    </row>
    <row r="30" spans="2:8">
      <c r="B30" s="58"/>
      <c r="C30" s="6"/>
      <c r="D30" s="59"/>
      <c r="E30" s="60"/>
      <c r="F30" s="61"/>
      <c r="G30" s="63"/>
      <c r="H30" s="3"/>
    </row>
    <row r="31" spans="2:8" ht="92.4">
      <c r="B31" s="58" t="s">
        <v>179</v>
      </c>
      <c r="C31" s="6" t="s">
        <v>1011</v>
      </c>
      <c r="D31" s="59" t="s">
        <v>190</v>
      </c>
      <c r="E31" s="60">
        <v>3</v>
      </c>
      <c r="F31" s="458"/>
      <c r="G31" s="347">
        <f>E31*F31</f>
        <v>0</v>
      </c>
      <c r="H31" s="3"/>
    </row>
    <row r="32" spans="2:8">
      <c r="B32" s="58"/>
      <c r="C32" s="6"/>
      <c r="D32" s="59"/>
      <c r="E32" s="60"/>
      <c r="F32" s="61"/>
      <c r="G32" s="63"/>
      <c r="H32" s="76"/>
    </row>
    <row r="33" spans="1:8" ht="79.2">
      <c r="B33" s="58" t="s">
        <v>413</v>
      </c>
      <c r="C33" s="6" t="s">
        <v>1012</v>
      </c>
      <c r="D33" s="59" t="s">
        <v>246</v>
      </c>
      <c r="E33" s="60">
        <v>15</v>
      </c>
      <c r="F33" s="458"/>
      <c r="G33" s="347">
        <f>E33*F33</f>
        <v>0</v>
      </c>
      <c r="H33" s="76"/>
    </row>
    <row r="34" spans="1:8">
      <c r="B34" s="58"/>
      <c r="C34" s="6"/>
      <c r="D34" s="59"/>
      <c r="E34" s="60"/>
      <c r="F34" s="61"/>
      <c r="G34" s="63"/>
      <c r="H34" s="76"/>
    </row>
    <row r="35" spans="1:8" ht="79.2">
      <c r="B35" s="58" t="s">
        <v>276</v>
      </c>
      <c r="C35" s="6" t="s">
        <v>1013</v>
      </c>
      <c r="D35" s="59" t="s">
        <v>246</v>
      </c>
      <c r="E35" s="60">
        <v>26</v>
      </c>
      <c r="F35" s="458"/>
      <c r="G35" s="347">
        <f>E35*F35</f>
        <v>0</v>
      </c>
      <c r="H35" s="76"/>
    </row>
    <row r="36" spans="1:8" ht="13.8" thickBot="1">
      <c r="B36" s="58"/>
      <c r="C36" s="6"/>
      <c r="D36" s="59"/>
      <c r="E36" s="60"/>
      <c r="F36" s="61"/>
      <c r="G36" s="63"/>
    </row>
    <row r="37" spans="1:8" ht="13.8" thickBot="1">
      <c r="B37" s="70"/>
      <c r="C37" s="71" t="s">
        <v>289</v>
      </c>
      <c r="D37" s="71"/>
      <c r="E37" s="73"/>
      <c r="F37" s="74"/>
      <c r="G37" s="352">
        <f>SUM(G27:G36)</f>
        <v>0</v>
      </c>
    </row>
    <row r="38" spans="1:8">
      <c r="B38" s="58"/>
      <c r="C38" s="55"/>
      <c r="D38" s="55"/>
      <c r="E38" s="60"/>
      <c r="F38" s="61"/>
      <c r="G38" s="63"/>
    </row>
    <row r="39" spans="1:8">
      <c r="A39" s="3"/>
      <c r="B39" s="58"/>
      <c r="C39" s="55"/>
      <c r="D39" s="55"/>
      <c r="E39" s="60"/>
      <c r="F39" s="61"/>
      <c r="G39" s="63"/>
      <c r="H39" s="76"/>
    </row>
    <row r="40" spans="1:8">
      <c r="A40" s="3"/>
      <c r="B40" s="58"/>
      <c r="C40" s="4" t="s">
        <v>301</v>
      </c>
      <c r="D40" s="4"/>
      <c r="E40" s="420"/>
      <c r="F40" s="420"/>
      <c r="G40" s="421"/>
      <c r="H40" s="3"/>
    </row>
    <row r="41" spans="1:8">
      <c r="A41" s="3"/>
      <c r="B41" s="58"/>
      <c r="C41" s="422"/>
      <c r="D41" s="55"/>
      <c r="E41" s="61"/>
      <c r="F41" s="61"/>
      <c r="G41" s="63"/>
      <c r="H41" s="3"/>
    </row>
    <row r="42" spans="1:8">
      <c r="A42" s="3"/>
      <c r="B42" s="58"/>
      <c r="C42" s="55"/>
      <c r="D42" s="55"/>
      <c r="F42" s="61"/>
      <c r="G42" s="63"/>
      <c r="H42" s="3"/>
    </row>
    <row r="43" spans="1:8">
      <c r="A43" s="49"/>
      <c r="B43" s="51"/>
      <c r="C43" s="532" t="s">
        <v>1008</v>
      </c>
      <c r="D43" s="533"/>
      <c r="G43" s="337">
        <f>G22</f>
        <v>0</v>
      </c>
      <c r="H43" s="3"/>
    </row>
    <row r="44" spans="1:8">
      <c r="A44" s="49"/>
      <c r="B44" s="51"/>
      <c r="D44" s="5"/>
      <c r="H44" s="3"/>
    </row>
    <row r="45" spans="1:8">
      <c r="A45" s="49"/>
      <c r="B45" s="51"/>
      <c r="C45" s="532" t="s">
        <v>303</v>
      </c>
      <c r="D45" s="533"/>
      <c r="E45" s="526"/>
      <c r="F45" s="526"/>
      <c r="G45" s="337">
        <f>G37</f>
        <v>0</v>
      </c>
      <c r="H45" s="3"/>
    </row>
    <row r="46" spans="1:8" ht="13.8" thickBot="1">
      <c r="A46" s="49"/>
      <c r="B46" s="51"/>
      <c r="H46" s="3"/>
    </row>
    <row r="47" spans="1:8" ht="13.8" thickTop="1">
      <c r="A47" s="49"/>
      <c r="B47" s="51"/>
      <c r="C47" t="s">
        <v>289</v>
      </c>
      <c r="G47" s="337">
        <f>SUM(G43:G46)</f>
        <v>0</v>
      </c>
      <c r="H47" s="3"/>
    </row>
    <row r="48" spans="1:8">
      <c r="A48" s="49"/>
      <c r="B48" s="51"/>
      <c r="D48" s="44"/>
      <c r="H48" s="3"/>
    </row>
    <row r="49" spans="1:8" ht="13.8" thickBot="1">
      <c r="A49" s="49"/>
      <c r="B49" s="51"/>
      <c r="C49" t="s">
        <v>304</v>
      </c>
      <c r="D49" s="44"/>
      <c r="E49" s="219">
        <v>0.22</v>
      </c>
      <c r="F49" s="219"/>
      <c r="G49" s="337">
        <f>0.22*G47</f>
        <v>0</v>
      </c>
      <c r="H49" s="3"/>
    </row>
    <row r="50" spans="1:8" ht="13.8" thickTop="1">
      <c r="A50" s="49"/>
      <c r="B50" s="51"/>
      <c r="C50" t="s">
        <v>289</v>
      </c>
      <c r="D50" s="47"/>
      <c r="G50" s="417">
        <f>SUM(G47:G49)</f>
        <v>0</v>
      </c>
      <c r="H50" s="3"/>
    </row>
    <row r="51" spans="1:8">
      <c r="B51" s="58"/>
      <c r="C51" s="6" t="s">
        <v>215</v>
      </c>
      <c r="D51" s="59"/>
      <c r="E51" s="60"/>
      <c r="F51" s="61"/>
      <c r="G51" s="63"/>
      <c r="H51" s="3"/>
    </row>
    <row r="52" spans="1:8">
      <c r="B52" s="58"/>
      <c r="C52" s="6"/>
      <c r="D52" s="59"/>
      <c r="E52" s="60"/>
      <c r="F52" s="61"/>
      <c r="G52" s="63"/>
      <c r="H52" s="3"/>
    </row>
    <row r="53" spans="1:8" ht="189.75" customHeight="1">
      <c r="B53" s="58"/>
      <c r="C53" s="523" t="s">
        <v>1009</v>
      </c>
      <c r="D53" s="526"/>
      <c r="E53" s="526"/>
      <c r="F53" s="526"/>
      <c r="G53" s="526"/>
      <c r="H53" s="3"/>
    </row>
    <row r="54" spans="1:8">
      <c r="B54" s="58"/>
      <c r="C54" s="3"/>
      <c r="D54" s="3"/>
      <c r="E54" s="3"/>
      <c r="F54" s="3"/>
      <c r="G54" s="63"/>
      <c r="H54" s="3"/>
    </row>
    <row r="55" spans="1:8">
      <c r="B55" s="58"/>
      <c r="C55" s="3"/>
      <c r="D55" s="3"/>
      <c r="E55" s="3"/>
      <c r="F55" s="3"/>
      <c r="G55" s="63"/>
      <c r="H55" s="3"/>
    </row>
    <row r="56" spans="1:8">
      <c r="B56" s="58"/>
      <c r="C56" s="3"/>
      <c r="D56" s="3"/>
      <c r="E56" s="3"/>
      <c r="F56" s="3"/>
      <c r="G56" s="63"/>
      <c r="H56" s="3"/>
    </row>
    <row r="57" spans="1:8">
      <c r="B57" s="58"/>
      <c r="C57" s="6"/>
      <c r="D57" s="59"/>
      <c r="E57" s="60"/>
      <c r="F57" s="61"/>
      <c r="G57" s="63"/>
      <c r="H57" s="3"/>
    </row>
    <row r="58" spans="1:8">
      <c r="B58" s="58"/>
      <c r="C58" s="6"/>
      <c r="D58" s="59"/>
      <c r="E58" s="60"/>
      <c r="F58" s="61"/>
      <c r="G58" s="63"/>
      <c r="H58" s="3"/>
    </row>
    <row r="59" spans="1:8">
      <c r="B59" s="58"/>
      <c r="C59" s="6"/>
      <c r="D59" s="59"/>
      <c r="E59" s="60"/>
      <c r="F59" s="61"/>
      <c r="G59" s="63"/>
      <c r="H59" s="3"/>
    </row>
    <row r="60" spans="1:8">
      <c r="B60" s="58"/>
      <c r="C60" s="6"/>
      <c r="D60" s="59"/>
      <c r="E60" s="60"/>
      <c r="F60" s="61"/>
      <c r="G60" s="63"/>
      <c r="H60" s="3"/>
    </row>
    <row r="61" spans="1:8">
      <c r="B61" s="58"/>
      <c r="C61" s="6"/>
      <c r="D61" s="59"/>
      <c r="E61" s="60"/>
      <c r="F61" s="61"/>
      <c r="G61" s="63"/>
      <c r="H61" s="3"/>
    </row>
    <row r="62" spans="1:8">
      <c r="B62" s="58"/>
      <c r="C62" s="6"/>
      <c r="D62" s="59"/>
      <c r="E62" s="60"/>
      <c r="F62" s="61"/>
      <c r="G62" s="63"/>
      <c r="H62" s="3"/>
    </row>
    <row r="63" spans="1:8">
      <c r="B63" s="58"/>
      <c r="C63" s="6"/>
      <c r="D63" s="59"/>
      <c r="E63" s="60"/>
      <c r="F63" s="61"/>
      <c r="G63" s="63"/>
      <c r="H63" s="3"/>
    </row>
    <row r="64" spans="1:8">
      <c r="B64" s="58"/>
      <c r="C64" s="6"/>
      <c r="D64" s="59"/>
      <c r="E64" s="60"/>
      <c r="F64" s="61"/>
      <c r="G64" s="63"/>
      <c r="H64" s="3"/>
    </row>
    <row r="65" spans="2:8">
      <c r="B65" s="58"/>
      <c r="C65" s="6"/>
      <c r="D65" s="59"/>
      <c r="E65" s="60"/>
      <c r="F65" s="61"/>
      <c r="G65" s="63"/>
      <c r="H65" s="3"/>
    </row>
    <row r="66" spans="2:8">
      <c r="B66" s="58"/>
      <c r="C66" s="6"/>
      <c r="D66" s="59"/>
      <c r="E66" s="60"/>
      <c r="F66" s="61"/>
      <c r="G66" s="63"/>
      <c r="H66" s="3"/>
    </row>
    <row r="67" spans="2:8">
      <c r="B67" s="58"/>
      <c r="C67" s="6"/>
      <c r="D67" s="59"/>
      <c r="E67" s="60"/>
      <c r="F67" s="61"/>
      <c r="G67" s="63"/>
    </row>
    <row r="68" spans="2:8">
      <c r="B68" s="58"/>
      <c r="C68" s="6"/>
      <c r="D68" s="59"/>
      <c r="E68" s="60"/>
      <c r="F68" s="61"/>
      <c r="G68" s="63"/>
    </row>
    <row r="69" spans="2:8">
      <c r="B69" s="58"/>
      <c r="C69" s="6"/>
      <c r="D69" s="59"/>
      <c r="E69" s="60"/>
      <c r="F69" s="61"/>
      <c r="G69" s="63"/>
    </row>
    <row r="70" spans="2:8">
      <c r="B70" s="58"/>
      <c r="C70" s="6"/>
      <c r="D70" s="59"/>
      <c r="E70" s="60"/>
      <c r="F70" s="61"/>
      <c r="G70" s="63"/>
    </row>
    <row r="71" spans="2:8">
      <c r="B71" s="58"/>
      <c r="C71" s="6"/>
      <c r="D71" s="59"/>
      <c r="E71" s="60"/>
      <c r="F71" s="61"/>
      <c r="G71" s="63"/>
    </row>
    <row r="72" spans="2:8">
      <c r="B72" s="58"/>
      <c r="C72" s="6"/>
      <c r="D72" s="59"/>
      <c r="E72" s="60"/>
      <c r="F72" s="61"/>
      <c r="G72" s="63"/>
    </row>
    <row r="73" spans="2:8">
      <c r="B73" s="58"/>
      <c r="C73" s="6"/>
      <c r="D73" s="59"/>
      <c r="E73" s="60"/>
      <c r="F73" s="61"/>
      <c r="G73" s="63"/>
    </row>
    <row r="74" spans="2:8">
      <c r="B74" s="58"/>
      <c r="C74" s="6"/>
      <c r="D74" s="59"/>
      <c r="E74" s="60"/>
      <c r="F74" s="61"/>
      <c r="G74" s="63"/>
    </row>
    <row r="75" spans="2:8">
      <c r="B75" s="58"/>
      <c r="C75" s="6"/>
      <c r="D75" s="59"/>
      <c r="E75" s="60"/>
      <c r="F75" s="61"/>
      <c r="G75" s="63"/>
    </row>
    <row r="76" spans="2:8">
      <c r="B76" s="58"/>
      <c r="C76" s="6"/>
      <c r="D76" s="59"/>
      <c r="E76" s="60"/>
      <c r="F76" s="61"/>
      <c r="G76" s="63"/>
    </row>
    <row r="77" spans="2:8">
      <c r="B77" s="58"/>
      <c r="C77" s="6"/>
      <c r="D77" s="59"/>
      <c r="E77" s="60"/>
      <c r="F77" s="61"/>
      <c r="G77" s="63"/>
    </row>
    <row r="78" spans="2:8">
      <c r="B78" s="58"/>
      <c r="C78" s="6"/>
      <c r="D78" s="59"/>
      <c r="E78" s="60"/>
      <c r="F78" s="61"/>
      <c r="G78" s="63"/>
    </row>
    <row r="79" spans="2:8">
      <c r="B79" s="58"/>
      <c r="C79" s="6"/>
      <c r="D79" s="59"/>
      <c r="E79" s="60"/>
      <c r="F79" s="61"/>
      <c r="G79" s="63"/>
    </row>
    <row r="80" spans="2:8">
      <c r="B80" s="58"/>
      <c r="C80" s="6"/>
      <c r="D80" s="59"/>
      <c r="E80" s="60"/>
      <c r="F80" s="61"/>
      <c r="G80" s="63"/>
    </row>
    <row r="81" spans="2:8">
      <c r="B81" s="58"/>
      <c r="C81" s="6"/>
      <c r="D81" s="59"/>
      <c r="E81" s="60"/>
      <c r="F81" s="61"/>
      <c r="G81" s="63"/>
    </row>
    <row r="82" spans="2:8">
      <c r="B82" s="58"/>
      <c r="C82" s="6"/>
      <c r="D82" s="59"/>
      <c r="E82" s="60"/>
      <c r="F82" s="61"/>
      <c r="G82" s="63"/>
    </row>
    <row r="83" spans="2:8">
      <c r="B83" s="58"/>
      <c r="C83" s="6"/>
      <c r="D83" s="59"/>
      <c r="E83" s="60"/>
      <c r="F83" s="61"/>
      <c r="G83" s="63"/>
      <c r="H83" s="3"/>
    </row>
    <row r="84" spans="2:8">
      <c r="B84" s="58"/>
      <c r="C84" s="6"/>
      <c r="D84" s="59"/>
      <c r="E84" s="60"/>
      <c r="F84" s="61"/>
      <c r="G84" s="63"/>
      <c r="H84" s="3"/>
    </row>
    <row r="85" spans="2:8">
      <c r="B85" s="58"/>
      <c r="C85" s="6"/>
      <c r="D85" s="59"/>
      <c r="E85" s="60"/>
      <c r="F85" s="61"/>
      <c r="G85" s="63"/>
      <c r="H85" s="3"/>
    </row>
    <row r="86" spans="2:8">
      <c r="B86" s="58"/>
      <c r="C86" s="6"/>
      <c r="D86" s="59"/>
      <c r="E86" s="60"/>
      <c r="F86" s="61"/>
      <c r="G86" s="63"/>
      <c r="H86" s="3"/>
    </row>
    <row r="87" spans="2:8">
      <c r="B87" s="58"/>
      <c r="C87" s="6"/>
      <c r="D87" s="59"/>
      <c r="E87" s="60"/>
      <c r="F87" s="61"/>
      <c r="G87" s="63"/>
      <c r="H87" s="3"/>
    </row>
    <row r="88" spans="2:8">
      <c r="B88" s="58"/>
      <c r="C88" s="6"/>
      <c r="D88" s="59"/>
      <c r="E88" s="60"/>
      <c r="F88" s="61"/>
      <c r="G88" s="63"/>
      <c r="H88" s="3"/>
    </row>
    <row r="89" spans="2:8">
      <c r="B89" s="58"/>
      <c r="C89" s="6"/>
      <c r="D89" s="59"/>
      <c r="E89" s="60"/>
      <c r="F89" s="61"/>
      <c r="G89" s="63"/>
      <c r="H89" s="3"/>
    </row>
    <row r="90" spans="2:8">
      <c r="B90" s="58"/>
      <c r="C90" s="6"/>
      <c r="D90" s="59"/>
      <c r="E90" s="60"/>
      <c r="F90" s="61"/>
      <c r="G90" s="63"/>
      <c r="H90" s="3"/>
    </row>
    <row r="91" spans="2:8">
      <c r="B91" s="58"/>
      <c r="C91" s="6"/>
      <c r="D91" s="59"/>
      <c r="E91" s="60"/>
      <c r="F91" s="61"/>
      <c r="G91" s="63"/>
      <c r="H91" s="76"/>
    </row>
  </sheetData>
  <sheetProtection password="CF64" sheet="1"/>
  <mergeCells count="4">
    <mergeCell ref="C25:H25"/>
    <mergeCell ref="C43:D43"/>
    <mergeCell ref="C45:F45"/>
    <mergeCell ref="C53:G53"/>
  </mergeCells>
  <dataValidations count="1">
    <dataValidation type="custom" allowBlank="1" showInputMessage="1" showErrorMessage="1" sqref="F1:F1048576" xr:uid="{07E4266E-9220-4978-81B7-62513F2E0981}">
      <formula1>F1=ROUND(F1,2)</formula1>
    </dataValidation>
  </dataValidations>
  <pageMargins left="0.70866141732283472" right="0.70866141732283472" top="0.74803149606299213" bottom="0.74803149606299213" header="0.31496062992125984" footer="0.31496062992125984"/>
  <pageSetup paperSize="9" scale="89" orientation="portrait" r:id="rId1"/>
  <headerFooter>
    <oddHeader>&amp;RPopis del -  zaščita in prestavitev SN in NN elektro vodov</oddHeader>
    <oddFooter>&amp;RStran &amp;P od &amp;N</oddFooter>
  </headerFooter>
  <rowBreaks count="1" manualBreakCount="1">
    <brk id="37" max="6" man="1"/>
  </rowBreaks>
  <colBreaks count="1" manualBreakCount="1">
    <brk id="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FA17-9F32-4391-98F4-60E1CB63F840}">
  <dimension ref="B5:K398"/>
  <sheetViews>
    <sheetView view="pageBreakPreview" topLeftCell="A193" zoomScale="160" zoomScaleNormal="100" zoomScaleSheetLayoutView="160" workbookViewId="0">
      <selection activeCell="G201" sqref="G201"/>
    </sheetView>
  </sheetViews>
  <sheetFormatPr defaultColWidth="8.6640625" defaultRowHeight="13.2"/>
  <cols>
    <col min="1" max="1" width="5.44140625" customWidth="1"/>
    <col min="2" max="2" width="6" customWidth="1"/>
    <col min="7" max="7" width="13.5546875" customWidth="1"/>
    <col min="9" max="9" width="18" style="331" customWidth="1"/>
  </cols>
  <sheetData>
    <row r="5" spans="2:9" ht="17.399999999999999">
      <c r="B5" s="211" t="s">
        <v>1145</v>
      </c>
      <c r="C5" s="212"/>
      <c r="D5" s="212"/>
      <c r="E5" s="212"/>
      <c r="F5" s="212"/>
      <c r="G5" s="212"/>
      <c r="H5" s="212"/>
      <c r="I5" s="426"/>
    </row>
    <row r="6" spans="2:9" ht="17.399999999999999">
      <c r="B6" s="424" t="s">
        <v>1129</v>
      </c>
      <c r="C6" s="425"/>
      <c r="D6" s="425"/>
      <c r="E6" s="425"/>
      <c r="F6" s="425"/>
      <c r="G6" s="425"/>
      <c r="H6" s="212"/>
      <c r="I6" s="427"/>
    </row>
    <row r="7" spans="2:9" ht="17.399999999999999">
      <c r="B7" s="424" t="s">
        <v>1130</v>
      </c>
      <c r="C7" s="468"/>
      <c r="D7" s="425"/>
      <c r="E7" s="425"/>
      <c r="F7" s="425"/>
      <c r="G7" s="425"/>
      <c r="H7" s="212"/>
      <c r="I7" s="427"/>
    </row>
    <row r="8" spans="2:9" ht="17.399999999999999">
      <c r="B8" s="211"/>
      <c r="C8" s="213"/>
      <c r="D8" s="212"/>
      <c r="E8" s="212"/>
      <c r="F8" s="212"/>
      <c r="G8" s="212"/>
      <c r="H8" s="212"/>
      <c r="I8" s="426"/>
    </row>
    <row r="9" spans="2:9">
      <c r="B9" s="212"/>
      <c r="C9" s="214" t="s">
        <v>175</v>
      </c>
      <c r="D9" s="212" t="s">
        <v>176</v>
      </c>
      <c r="E9" s="212"/>
      <c r="F9" s="212"/>
      <c r="G9" s="212"/>
      <c r="H9" s="212"/>
      <c r="I9" s="428">
        <f>I48</f>
        <v>0</v>
      </c>
    </row>
    <row r="11" spans="2:9">
      <c r="B11" s="212"/>
      <c r="C11" s="214" t="s">
        <v>177</v>
      </c>
      <c r="D11" s="212" t="s">
        <v>178</v>
      </c>
      <c r="E11" s="212"/>
      <c r="F11" s="212"/>
      <c r="G11" s="212"/>
      <c r="H11" s="212"/>
      <c r="I11" s="428">
        <f>I149</f>
        <v>0</v>
      </c>
    </row>
    <row r="13" spans="2:9">
      <c r="B13" s="212"/>
      <c r="C13" s="214" t="s">
        <v>181</v>
      </c>
      <c r="D13" s="212" t="s">
        <v>781</v>
      </c>
      <c r="E13" s="212"/>
      <c r="F13" s="212"/>
      <c r="G13" s="212"/>
      <c r="H13" s="212"/>
      <c r="I13" s="428">
        <f>I221</f>
        <v>0</v>
      </c>
    </row>
    <row r="15" spans="2:9">
      <c r="B15" s="212"/>
      <c r="C15" s="214" t="s">
        <v>185</v>
      </c>
      <c r="D15" s="212" t="s">
        <v>186</v>
      </c>
      <c r="E15" s="212"/>
      <c r="F15" s="212"/>
      <c r="G15" s="212"/>
      <c r="H15" s="212"/>
      <c r="I15" s="428">
        <f>I243</f>
        <v>0</v>
      </c>
    </row>
    <row r="16" spans="2:9">
      <c r="B16" s="216"/>
      <c r="C16" s="469"/>
      <c r="D16" s="216"/>
      <c r="E16" s="216"/>
      <c r="F16" s="216"/>
      <c r="G16" s="470"/>
      <c r="H16" s="216"/>
      <c r="I16" s="429"/>
    </row>
    <row r="18" spans="2:11">
      <c r="B18" s="212"/>
      <c r="C18" s="212"/>
      <c r="D18" s="212" t="s">
        <v>782</v>
      </c>
      <c r="E18" s="212"/>
      <c r="F18" s="212"/>
      <c r="G18" s="212"/>
      <c r="H18" s="212"/>
      <c r="I18" s="428">
        <f>SUM(I9:I17)</f>
        <v>0</v>
      </c>
      <c r="J18" s="212"/>
      <c r="K18" s="212"/>
    </row>
    <row r="19" spans="2:11">
      <c r="B19" s="216"/>
      <c r="C19" s="469"/>
      <c r="D19" s="216"/>
      <c r="E19" s="216"/>
      <c r="F19" s="216"/>
      <c r="G19" s="470"/>
      <c r="H19" s="216"/>
      <c r="I19" s="429"/>
      <c r="J19" s="212"/>
      <c r="K19" s="212"/>
    </row>
    <row r="20" spans="2:11">
      <c r="B20" s="212"/>
      <c r="C20" s="212"/>
      <c r="D20" s="212"/>
      <c r="E20" s="212"/>
      <c r="F20" s="212"/>
      <c r="G20" s="212"/>
      <c r="H20" s="212"/>
      <c r="I20" s="426"/>
      <c r="J20" s="212"/>
      <c r="K20" s="471"/>
    </row>
    <row r="21" spans="2:11">
      <c r="B21" s="212"/>
      <c r="C21" s="212"/>
      <c r="D21" s="212" t="s">
        <v>783</v>
      </c>
      <c r="E21" s="212"/>
      <c r="F21" s="212"/>
      <c r="G21" s="212"/>
      <c r="H21" s="212"/>
      <c r="I21" s="428">
        <v>0</v>
      </c>
      <c r="J21" s="212"/>
      <c r="K21" s="212"/>
    </row>
    <row r="22" spans="2:11">
      <c r="B22" s="216"/>
      <c r="C22" s="469"/>
      <c r="D22" s="216"/>
      <c r="E22" s="216"/>
      <c r="F22" s="216"/>
      <c r="G22" s="470"/>
      <c r="H22" s="216"/>
      <c r="I22" s="429"/>
      <c r="J22" s="212"/>
      <c r="K22" s="212"/>
    </row>
    <row r="24" spans="2:11" ht="13.8" thickBot="1">
      <c r="B24" s="212"/>
      <c r="C24" s="212"/>
      <c r="D24" s="472" t="s">
        <v>188</v>
      </c>
      <c r="E24" s="473"/>
      <c r="F24" s="473"/>
      <c r="G24" s="474"/>
      <c r="H24" s="473"/>
      <c r="I24" s="475">
        <f>SUM(I18:I23)</f>
        <v>0</v>
      </c>
      <c r="J24" s="212"/>
      <c r="K24" s="212"/>
    </row>
    <row r="25" spans="2:11" ht="13.8" thickTop="1">
      <c r="B25" s="212"/>
      <c r="C25" s="212"/>
      <c r="D25" s="212"/>
      <c r="E25" s="212"/>
      <c r="F25" s="212"/>
      <c r="G25" s="212"/>
      <c r="H25" s="212"/>
      <c r="I25" s="426"/>
      <c r="J25" s="212"/>
      <c r="K25" s="212"/>
    </row>
    <row r="28" spans="2:11">
      <c r="C28" s="476" t="s">
        <v>175</v>
      </c>
      <c r="D28" s="477" t="s">
        <v>176</v>
      </c>
      <c r="E28" s="425"/>
      <c r="F28" s="425"/>
      <c r="G28" s="425"/>
      <c r="H28" s="212"/>
      <c r="I28" s="427"/>
    </row>
    <row r="29" spans="2:11">
      <c r="C29" s="478"/>
      <c r="D29" s="212"/>
      <c r="E29" s="212"/>
      <c r="F29" s="212"/>
      <c r="G29" s="212"/>
      <c r="H29" s="212"/>
      <c r="I29" s="426"/>
    </row>
    <row r="30" spans="2:11">
      <c r="C30" s="478">
        <v>11</v>
      </c>
      <c r="D30" s="479" t="s">
        <v>189</v>
      </c>
      <c r="E30" s="212"/>
      <c r="F30" s="212"/>
      <c r="G30" s="212"/>
      <c r="H30" s="212"/>
      <c r="I30" s="426"/>
    </row>
    <row r="32" spans="2:11">
      <c r="C32" s="214" t="s">
        <v>784</v>
      </c>
      <c r="D32" s="212" t="s">
        <v>785</v>
      </c>
      <c r="E32" s="212"/>
      <c r="F32" s="212"/>
      <c r="G32" s="212"/>
      <c r="H32" s="212"/>
      <c r="I32" s="426"/>
    </row>
    <row r="33" spans="3:9">
      <c r="C33" s="212"/>
      <c r="D33" s="212" t="s">
        <v>786</v>
      </c>
      <c r="E33" s="212"/>
      <c r="F33" s="212"/>
      <c r="G33" s="212"/>
      <c r="H33" s="212"/>
      <c r="I33" s="426"/>
    </row>
    <row r="34" spans="3:9">
      <c r="C34" s="212"/>
      <c r="D34" s="212" t="s">
        <v>190</v>
      </c>
      <c r="E34" s="212">
        <v>5</v>
      </c>
      <c r="F34" s="212"/>
      <c r="G34" s="430"/>
      <c r="H34" s="212"/>
      <c r="I34" s="428">
        <f>E34*G34</f>
        <v>0</v>
      </c>
    </row>
    <row r="35" spans="3:9">
      <c r="C35" s="212"/>
      <c r="D35" s="212"/>
      <c r="E35" s="212"/>
      <c r="F35" s="212"/>
      <c r="G35" s="215"/>
      <c r="H35" s="212"/>
      <c r="I35" s="426"/>
    </row>
    <row r="36" spans="3:9">
      <c r="C36" s="480">
        <v>12</v>
      </c>
      <c r="D36" s="481" t="s">
        <v>191</v>
      </c>
      <c r="E36" s="217"/>
      <c r="F36" s="212"/>
      <c r="G36" s="215"/>
      <c r="H36" s="212"/>
      <c r="I36" s="426"/>
    </row>
    <row r="37" spans="3:9">
      <c r="C37" s="480"/>
      <c r="D37" s="481"/>
      <c r="E37" s="217"/>
      <c r="F37" s="212"/>
      <c r="G37" s="215"/>
      <c r="H37" s="212"/>
      <c r="I37" s="426"/>
    </row>
    <row r="38" spans="3:9">
      <c r="C38" s="480" t="s">
        <v>787</v>
      </c>
      <c r="D38" s="481"/>
      <c r="E38" s="217"/>
      <c r="F38" s="212"/>
      <c r="G38" s="215"/>
      <c r="H38" s="212"/>
      <c r="I38" s="426"/>
    </row>
    <row r="39" spans="3:9">
      <c r="C39" s="480" t="s">
        <v>788</v>
      </c>
      <c r="D39" s="481"/>
      <c r="E39" s="217"/>
      <c r="F39" s="212"/>
      <c r="G39" s="215"/>
      <c r="H39" s="212"/>
      <c r="I39" s="426"/>
    </row>
    <row r="40" spans="3:9">
      <c r="C40" s="480" t="s">
        <v>789</v>
      </c>
      <c r="D40" s="481"/>
      <c r="E40" s="217"/>
      <c r="F40" s="212"/>
      <c r="G40" s="215"/>
      <c r="H40" s="212"/>
      <c r="I40" s="426"/>
    </row>
    <row r="41" spans="3:9">
      <c r="C41" s="212"/>
      <c r="D41" s="212"/>
      <c r="E41" s="212"/>
      <c r="F41" s="212"/>
      <c r="G41" s="215"/>
      <c r="H41" s="212"/>
      <c r="I41" s="426"/>
    </row>
    <row r="42" spans="3:9">
      <c r="C42" s="482" t="s">
        <v>790</v>
      </c>
      <c r="D42" s="483" t="s">
        <v>983</v>
      </c>
      <c r="E42" s="217"/>
      <c r="F42" s="217"/>
      <c r="G42" s="217"/>
      <c r="H42" s="217"/>
      <c r="I42" s="426"/>
    </row>
    <row r="43" spans="3:9">
      <c r="C43" s="217"/>
      <c r="D43" s="483" t="s">
        <v>984</v>
      </c>
      <c r="E43" s="217"/>
      <c r="F43" s="217"/>
      <c r="G43" s="217"/>
      <c r="H43" s="217"/>
      <c r="I43" s="426"/>
    </row>
    <row r="44" spans="3:9">
      <c r="C44" s="217"/>
      <c r="D44" s="483" t="s">
        <v>985</v>
      </c>
      <c r="E44" s="217"/>
      <c r="F44" s="217"/>
      <c r="G44" s="217"/>
      <c r="H44" s="217"/>
      <c r="I44" s="426"/>
    </row>
    <row r="45" spans="3:9">
      <c r="C45" s="217"/>
      <c r="D45" s="483" t="s">
        <v>190</v>
      </c>
      <c r="E45" s="217">
        <v>5</v>
      </c>
      <c r="F45" s="217"/>
      <c r="G45" s="501"/>
      <c r="H45" s="217"/>
      <c r="I45" s="428">
        <f>E45*G45</f>
        <v>0</v>
      </c>
    </row>
    <row r="46" spans="3:9">
      <c r="C46" s="469"/>
      <c r="D46" s="216"/>
      <c r="E46" s="216"/>
      <c r="F46" s="216"/>
      <c r="G46" s="470"/>
      <c r="H46" s="216"/>
      <c r="I46" s="429"/>
    </row>
    <row r="48" spans="3:9" ht="13.8" thickBot="1">
      <c r="C48" s="212"/>
      <c r="D48" s="212"/>
      <c r="E48" s="212"/>
      <c r="F48" s="484" t="s">
        <v>188</v>
      </c>
      <c r="G48" s="474"/>
      <c r="H48" s="473"/>
      <c r="I48" s="475">
        <f>SUM(I34:I47)</f>
        <v>0</v>
      </c>
    </row>
    <row r="49" spans="3:11" ht="13.8" thickTop="1">
      <c r="C49" s="212"/>
      <c r="D49" s="212"/>
      <c r="E49" s="212"/>
      <c r="F49" s="212"/>
      <c r="G49" s="212"/>
      <c r="H49" s="212"/>
      <c r="I49" s="426"/>
    </row>
    <row r="51" spans="3:11">
      <c r="C51" s="476">
        <v>2</v>
      </c>
      <c r="D51" s="476" t="s">
        <v>3</v>
      </c>
      <c r="E51" s="425"/>
      <c r="F51" s="425"/>
      <c r="G51" s="425"/>
      <c r="H51" s="425"/>
      <c r="I51" s="427"/>
      <c r="J51" s="212"/>
      <c r="K51" s="212"/>
    </row>
    <row r="52" spans="3:11">
      <c r="C52" s="478"/>
      <c r="D52" s="479"/>
      <c r="E52" s="212"/>
      <c r="F52" s="212"/>
      <c r="G52" s="212"/>
      <c r="H52" s="212"/>
      <c r="I52" s="426"/>
      <c r="J52" s="212"/>
      <c r="K52" s="212"/>
    </row>
    <row r="53" spans="3:11">
      <c r="C53" s="478">
        <v>21</v>
      </c>
      <c r="D53" s="479" t="s">
        <v>4</v>
      </c>
      <c r="E53" s="212"/>
      <c r="F53" s="212"/>
      <c r="G53" s="212"/>
      <c r="H53" s="212"/>
      <c r="I53" s="426"/>
      <c r="J53" s="212"/>
      <c r="K53" s="212"/>
    </row>
    <row r="54" spans="3:11">
      <c r="C54" s="212"/>
      <c r="D54" s="212" t="s">
        <v>791</v>
      </c>
      <c r="E54" s="212"/>
      <c r="F54" s="212"/>
      <c r="G54" s="212"/>
      <c r="H54" s="212"/>
      <c r="I54" s="426"/>
      <c r="J54" s="212"/>
      <c r="K54" s="485"/>
    </row>
    <row r="56" spans="3:11">
      <c r="C56" s="214" t="s">
        <v>792</v>
      </c>
      <c r="D56" s="212" t="s">
        <v>793</v>
      </c>
      <c r="E56" s="212"/>
      <c r="F56" s="212"/>
      <c r="G56" s="212"/>
      <c r="H56" s="212"/>
      <c r="I56" s="426"/>
      <c r="J56" s="212"/>
      <c r="K56" s="212"/>
    </row>
    <row r="57" spans="3:11">
      <c r="C57" s="212"/>
      <c r="D57" s="212" t="s">
        <v>794</v>
      </c>
      <c r="E57" s="212"/>
      <c r="F57" s="212"/>
      <c r="G57" s="212"/>
      <c r="H57" s="212"/>
      <c r="I57" s="426"/>
      <c r="J57" s="212"/>
      <c r="K57" s="485"/>
    </row>
    <row r="58" spans="3:11">
      <c r="C58" s="212"/>
      <c r="D58" s="212" t="s">
        <v>795</v>
      </c>
      <c r="E58" s="212"/>
      <c r="F58" s="212"/>
      <c r="G58" s="212"/>
      <c r="H58" s="212"/>
      <c r="I58" s="426"/>
      <c r="J58" s="212"/>
      <c r="K58" s="212"/>
    </row>
    <row r="59" spans="3:11">
      <c r="C59" s="212"/>
      <c r="D59" s="212" t="s">
        <v>796</v>
      </c>
      <c r="E59" s="212"/>
      <c r="F59" s="212"/>
      <c r="G59" s="212"/>
      <c r="H59" s="212"/>
      <c r="I59" s="426"/>
      <c r="J59" s="212"/>
      <c r="K59" s="212"/>
    </row>
    <row r="60" spans="3:11">
      <c r="C60" s="212"/>
      <c r="D60" s="212" t="s">
        <v>797</v>
      </c>
      <c r="E60" s="212">
        <v>970</v>
      </c>
      <c r="F60" s="212"/>
      <c r="G60" s="502"/>
      <c r="H60" s="212"/>
      <c r="I60" s="428">
        <f>E60*G60</f>
        <v>0</v>
      </c>
      <c r="J60" s="212"/>
      <c r="K60" s="212"/>
    </row>
    <row r="61" spans="3:11">
      <c r="C61" s="212"/>
      <c r="D61" s="212"/>
      <c r="E61" s="212"/>
      <c r="F61" s="212"/>
      <c r="G61" s="486"/>
      <c r="H61" s="212"/>
      <c r="I61" s="426"/>
      <c r="J61" s="212"/>
      <c r="K61" s="212"/>
    </row>
    <row r="62" spans="3:11">
      <c r="C62" s="214" t="s">
        <v>798</v>
      </c>
      <c r="D62" s="212" t="s">
        <v>793</v>
      </c>
      <c r="E62" s="212"/>
      <c r="F62" s="212"/>
      <c r="G62" s="212"/>
      <c r="H62" s="212"/>
      <c r="I62" s="426"/>
      <c r="J62" s="212"/>
      <c r="K62" s="212"/>
    </row>
    <row r="63" spans="3:11">
      <c r="C63" s="212"/>
      <c r="D63" s="212" t="s">
        <v>794</v>
      </c>
      <c r="E63" s="212"/>
      <c r="F63" s="212"/>
      <c r="G63" s="212"/>
      <c r="H63" s="212"/>
      <c r="I63" s="426"/>
      <c r="J63" s="212"/>
      <c r="K63" s="212"/>
    </row>
    <row r="64" spans="3:11">
      <c r="C64" s="212"/>
      <c r="D64" s="212" t="s">
        <v>799</v>
      </c>
      <c r="E64" s="212"/>
      <c r="F64" s="212"/>
      <c r="G64" s="212"/>
      <c r="H64" s="212"/>
      <c r="I64" s="426"/>
      <c r="J64" s="212"/>
      <c r="K64" s="212"/>
    </row>
    <row r="65" spans="3:11">
      <c r="C65" s="212"/>
      <c r="D65" s="212" t="s">
        <v>796</v>
      </c>
      <c r="E65" s="212"/>
      <c r="F65" s="212"/>
      <c r="G65" s="212"/>
      <c r="H65" s="212"/>
      <c r="I65" s="426"/>
      <c r="J65" s="212"/>
      <c r="K65" s="212"/>
    </row>
    <row r="66" spans="3:11">
      <c r="C66" s="212"/>
      <c r="D66" s="212" t="s">
        <v>797</v>
      </c>
      <c r="E66" s="212">
        <v>320</v>
      </c>
      <c r="F66" s="212"/>
      <c r="G66" s="502"/>
      <c r="H66" s="212"/>
      <c r="I66" s="428">
        <f>E66*G66</f>
        <v>0</v>
      </c>
      <c r="J66" s="212"/>
      <c r="K66" s="212"/>
    </row>
    <row r="67" spans="3:11">
      <c r="C67" s="212"/>
      <c r="D67" s="212"/>
      <c r="E67" s="212"/>
      <c r="F67" s="212"/>
      <c r="G67" s="486"/>
      <c r="H67" s="212"/>
      <c r="I67" s="426"/>
    </row>
    <row r="68" spans="3:11">
      <c r="C68" s="214" t="s">
        <v>800</v>
      </c>
      <c r="D68" s="212" t="s">
        <v>793</v>
      </c>
      <c r="E68" s="212"/>
      <c r="F68" s="212"/>
      <c r="G68" s="212"/>
      <c r="H68" s="212"/>
      <c r="I68" s="426"/>
    </row>
    <row r="69" spans="3:11">
      <c r="C69" s="212"/>
      <c r="D69" s="212" t="s">
        <v>794</v>
      </c>
      <c r="E69" s="212"/>
      <c r="F69" s="212"/>
      <c r="G69" s="212"/>
      <c r="H69" s="212"/>
      <c r="I69" s="426"/>
    </row>
    <row r="70" spans="3:11">
      <c r="C70" s="212"/>
      <c r="D70" s="212" t="s">
        <v>801</v>
      </c>
      <c r="E70" s="212"/>
      <c r="F70" s="212"/>
      <c r="G70" s="212"/>
      <c r="H70" s="212"/>
      <c r="I70" s="426"/>
    </row>
    <row r="71" spans="3:11">
      <c r="C71" s="212"/>
      <c r="D71" s="212" t="s">
        <v>796</v>
      </c>
      <c r="E71" s="212"/>
      <c r="F71" s="212"/>
      <c r="G71" s="212"/>
      <c r="H71" s="212"/>
      <c r="I71" s="426"/>
    </row>
    <row r="72" spans="3:11">
      <c r="C72" s="212"/>
      <c r="D72" s="212" t="s">
        <v>797</v>
      </c>
      <c r="E72" s="212">
        <v>120</v>
      </c>
      <c r="F72" s="212"/>
      <c r="G72" s="502"/>
      <c r="H72" s="212"/>
      <c r="I72" s="428">
        <f>E72*G72</f>
        <v>0</v>
      </c>
    </row>
    <row r="73" spans="3:11">
      <c r="C73" s="212"/>
      <c r="D73" s="212"/>
      <c r="E73" s="212"/>
      <c r="F73" s="212"/>
      <c r="G73" s="486"/>
      <c r="H73" s="212"/>
      <c r="I73" s="426"/>
    </row>
    <row r="74" spans="3:11">
      <c r="C74" s="214" t="s">
        <v>802</v>
      </c>
      <c r="D74" s="212" t="s">
        <v>793</v>
      </c>
      <c r="E74" s="212"/>
      <c r="F74" s="212"/>
      <c r="G74" s="212"/>
      <c r="H74" s="212"/>
      <c r="I74" s="426"/>
    </row>
    <row r="75" spans="3:11">
      <c r="C75" s="212"/>
      <c r="D75" s="212" t="s">
        <v>794</v>
      </c>
      <c r="E75" s="212"/>
      <c r="F75" s="212"/>
      <c r="G75" s="212"/>
      <c r="H75" s="212"/>
      <c r="I75" s="426"/>
    </row>
    <row r="76" spans="3:11">
      <c r="C76" s="212"/>
      <c r="D76" s="212" t="s">
        <v>803</v>
      </c>
      <c r="E76" s="212"/>
      <c r="F76" s="212"/>
      <c r="G76" s="212"/>
      <c r="H76" s="212"/>
      <c r="I76" s="426"/>
    </row>
    <row r="77" spans="3:11">
      <c r="C77" s="212"/>
      <c r="D77" s="212" t="s">
        <v>804</v>
      </c>
      <c r="E77" s="212"/>
      <c r="F77" s="212"/>
      <c r="G77" s="212"/>
      <c r="H77" s="212"/>
      <c r="I77" s="426"/>
    </row>
    <row r="78" spans="3:11">
      <c r="C78" s="212"/>
      <c r="D78" s="212" t="s">
        <v>805</v>
      </c>
      <c r="E78" s="212"/>
      <c r="F78" s="212"/>
      <c r="G78" s="212"/>
      <c r="H78" s="212"/>
      <c r="I78" s="426"/>
    </row>
    <row r="79" spans="3:11">
      <c r="C79" s="212"/>
      <c r="D79" s="212" t="s">
        <v>797</v>
      </c>
      <c r="E79" s="212">
        <v>20</v>
      </c>
      <c r="F79" s="212"/>
      <c r="G79" s="502"/>
      <c r="H79" s="212"/>
      <c r="I79" s="428">
        <f>E79*G79</f>
        <v>0</v>
      </c>
    </row>
    <row r="80" spans="3:11">
      <c r="C80" s="212"/>
      <c r="D80" s="212"/>
      <c r="E80" s="212"/>
      <c r="F80" s="212"/>
      <c r="H80" s="212"/>
    </row>
    <row r="81" spans="3:9">
      <c r="C81" s="9" t="s">
        <v>986</v>
      </c>
      <c r="D81" t="s">
        <v>45</v>
      </c>
      <c r="G81" s="10"/>
    </row>
    <row r="82" spans="3:9">
      <c r="C82" s="9"/>
      <c r="D82" t="s">
        <v>46</v>
      </c>
      <c r="G82" s="10"/>
    </row>
    <row r="83" spans="3:9">
      <c r="C83" s="9"/>
      <c r="D83" t="s">
        <v>619</v>
      </c>
      <c r="G83" s="10"/>
    </row>
    <row r="84" spans="3:9">
      <c r="C84" s="9"/>
      <c r="D84" t="s">
        <v>47</v>
      </c>
      <c r="G84" s="10"/>
    </row>
    <row r="85" spans="3:9">
      <c r="C85" s="9"/>
      <c r="D85" t="s">
        <v>95</v>
      </c>
      <c r="G85" s="10"/>
    </row>
    <row r="86" spans="3:9">
      <c r="C86" s="9"/>
      <c r="D86" t="s">
        <v>5</v>
      </c>
      <c r="E86">
        <v>185</v>
      </c>
      <c r="G86" s="338"/>
      <c r="I86" s="337">
        <f>E86*G86</f>
        <v>0</v>
      </c>
    </row>
    <row r="87" spans="3:9">
      <c r="I87" s="426"/>
    </row>
    <row r="88" spans="3:9">
      <c r="C88" s="9" t="s">
        <v>987</v>
      </c>
      <c r="D88" t="s">
        <v>45</v>
      </c>
      <c r="G88" s="10"/>
    </row>
    <row r="89" spans="3:9">
      <c r="C89" s="9"/>
      <c r="D89" t="s">
        <v>46</v>
      </c>
      <c r="G89" s="10"/>
    </row>
    <row r="90" spans="3:9">
      <c r="C90" s="9"/>
      <c r="D90" t="s">
        <v>619</v>
      </c>
      <c r="G90" s="10"/>
    </row>
    <row r="91" spans="3:9">
      <c r="C91" s="9"/>
      <c r="D91" t="s">
        <v>47</v>
      </c>
      <c r="G91" s="10"/>
    </row>
    <row r="92" spans="3:9">
      <c r="C92" s="9"/>
      <c r="D92" t="s">
        <v>95</v>
      </c>
      <c r="G92" s="10"/>
    </row>
    <row r="93" spans="3:9">
      <c r="C93" s="9"/>
      <c r="D93" t="s">
        <v>5</v>
      </c>
      <c r="E93">
        <v>70</v>
      </c>
      <c r="G93" s="338"/>
      <c r="I93" s="337">
        <f>E93*G93</f>
        <v>0</v>
      </c>
    </row>
    <row r="95" spans="3:9">
      <c r="C95" t="s">
        <v>988</v>
      </c>
      <c r="D95" t="s">
        <v>989</v>
      </c>
    </row>
    <row r="96" spans="3:9">
      <c r="D96" t="s">
        <v>990</v>
      </c>
    </row>
    <row r="97" spans="3:11">
      <c r="D97" t="s">
        <v>992</v>
      </c>
    </row>
    <row r="98" spans="3:11">
      <c r="D98" t="s">
        <v>991</v>
      </c>
    </row>
    <row r="99" spans="3:11">
      <c r="D99" t="s">
        <v>18</v>
      </c>
      <c r="E99">
        <v>141</v>
      </c>
      <c r="G99" s="503"/>
      <c r="I99" s="337">
        <f>E99*G99</f>
        <v>0</v>
      </c>
    </row>
    <row r="101" spans="3:11">
      <c r="C101" s="478">
        <v>22</v>
      </c>
      <c r="D101" s="479" t="s">
        <v>6</v>
      </c>
      <c r="E101" s="212"/>
      <c r="F101" s="212"/>
      <c r="G101" s="212"/>
      <c r="H101" s="212"/>
      <c r="I101" s="426"/>
    </row>
    <row r="102" spans="3:11">
      <c r="I102" s="426"/>
    </row>
    <row r="103" spans="3:11">
      <c r="C103" s="214" t="s">
        <v>806</v>
      </c>
      <c r="D103" s="212" t="s">
        <v>807</v>
      </c>
      <c r="E103" s="212"/>
      <c r="F103" s="212"/>
      <c r="G103" s="212"/>
      <c r="H103" s="212"/>
      <c r="I103" s="426"/>
      <c r="J103" s="212"/>
      <c r="K103" s="212"/>
    </row>
    <row r="104" spans="3:11">
      <c r="C104" s="212"/>
      <c r="D104" s="212" t="s">
        <v>193</v>
      </c>
      <c r="E104" s="212">
        <v>210</v>
      </c>
      <c r="F104" s="212"/>
      <c r="G104" s="502"/>
      <c r="H104" s="212"/>
      <c r="I104" s="428">
        <f>E104*G104</f>
        <v>0</v>
      </c>
      <c r="J104" s="212"/>
      <c r="K104" s="212"/>
    </row>
    <row r="105" spans="3:11">
      <c r="C105" s="212"/>
      <c r="D105" s="212"/>
      <c r="E105" s="212"/>
      <c r="F105" s="212"/>
      <c r="G105" s="486"/>
      <c r="H105" s="212"/>
      <c r="I105" s="426"/>
      <c r="J105" s="212"/>
      <c r="K105" s="212"/>
    </row>
    <row r="106" spans="3:11">
      <c r="C106" s="214" t="s">
        <v>808</v>
      </c>
      <c r="D106" s="212" t="s">
        <v>809</v>
      </c>
      <c r="E106" s="212"/>
      <c r="F106" s="212"/>
      <c r="G106" s="212"/>
      <c r="H106" s="212"/>
      <c r="I106" s="426"/>
      <c r="J106" s="212"/>
      <c r="K106" s="212"/>
    </row>
    <row r="107" spans="3:11">
      <c r="C107" s="212"/>
      <c r="D107" s="212" t="s">
        <v>193</v>
      </c>
      <c r="E107" s="212">
        <v>210</v>
      </c>
      <c r="F107" s="212"/>
      <c r="G107" s="502"/>
      <c r="H107" s="212"/>
      <c r="I107" s="428">
        <f>E107*G107</f>
        <v>0</v>
      </c>
      <c r="J107" s="212"/>
      <c r="K107" s="212"/>
    </row>
    <row r="108" spans="3:11">
      <c r="I108" s="426"/>
    </row>
    <row r="109" spans="3:11">
      <c r="C109" s="478">
        <v>24</v>
      </c>
      <c r="D109" s="479" t="s">
        <v>7</v>
      </c>
      <c r="E109" s="212"/>
      <c r="F109" s="212"/>
      <c r="G109" s="212"/>
      <c r="H109" s="212"/>
      <c r="I109" s="426"/>
      <c r="J109" s="212"/>
      <c r="K109" s="212"/>
    </row>
    <row r="110" spans="3:11">
      <c r="C110" s="478"/>
      <c r="D110" s="479"/>
      <c r="E110" s="212"/>
      <c r="F110" s="212"/>
      <c r="G110" s="212"/>
      <c r="H110" s="212"/>
      <c r="I110" s="426"/>
      <c r="J110" s="212"/>
      <c r="K110" s="212"/>
    </row>
    <row r="111" spans="3:11">
      <c r="C111" s="214" t="s">
        <v>810</v>
      </c>
      <c r="D111" s="212" t="s">
        <v>811</v>
      </c>
      <c r="E111" s="212"/>
      <c r="F111" s="212"/>
      <c r="G111" s="212"/>
      <c r="H111" s="212"/>
      <c r="I111" s="426"/>
      <c r="J111" s="212"/>
      <c r="K111" s="212"/>
    </row>
    <row r="112" spans="3:11">
      <c r="C112" s="212"/>
      <c r="D112" s="212" t="s">
        <v>812</v>
      </c>
      <c r="E112" s="212"/>
      <c r="F112" s="212"/>
      <c r="G112" s="212"/>
      <c r="H112" s="212"/>
      <c r="I112" s="426"/>
      <c r="J112" s="215"/>
      <c r="K112" s="212"/>
    </row>
    <row r="113" spans="3:11">
      <c r="C113" s="212"/>
      <c r="D113" s="212" t="s">
        <v>813</v>
      </c>
      <c r="E113" s="212"/>
      <c r="F113" s="212"/>
      <c r="G113" s="212"/>
      <c r="H113" s="212"/>
      <c r="I113" s="426"/>
      <c r="J113" s="212"/>
      <c r="K113" s="212"/>
    </row>
    <row r="114" spans="3:11">
      <c r="C114" s="212"/>
      <c r="D114" s="212" t="s">
        <v>814</v>
      </c>
      <c r="E114" s="212"/>
      <c r="F114" s="212"/>
      <c r="G114" s="212"/>
      <c r="H114" s="212"/>
      <c r="I114" s="426"/>
      <c r="J114" s="212"/>
      <c r="K114" s="212"/>
    </row>
    <row r="115" spans="3:11">
      <c r="C115" s="212"/>
      <c r="D115" s="212" t="s">
        <v>5</v>
      </c>
      <c r="E115" s="212">
        <v>34.5</v>
      </c>
      <c r="F115" s="212"/>
      <c r="G115" s="502"/>
      <c r="H115" s="212"/>
      <c r="I115" s="428">
        <f>E115*G115</f>
        <v>0</v>
      </c>
      <c r="J115" s="215"/>
      <c r="K115" s="212"/>
    </row>
    <row r="116" spans="3:11">
      <c r="I116" s="426"/>
    </row>
    <row r="117" spans="3:11">
      <c r="C117" s="214" t="s">
        <v>8</v>
      </c>
      <c r="D117" s="212" t="s">
        <v>815</v>
      </c>
      <c r="E117" s="212"/>
      <c r="F117" s="212"/>
      <c r="G117" s="212"/>
      <c r="H117" s="212"/>
      <c r="I117" s="426"/>
      <c r="J117" s="212"/>
      <c r="K117" s="212"/>
    </row>
    <row r="118" spans="3:11">
      <c r="C118" s="212"/>
      <c r="D118" s="212" t="s">
        <v>816</v>
      </c>
      <c r="E118" s="212"/>
      <c r="F118" s="212"/>
      <c r="G118" s="212"/>
      <c r="H118" s="212"/>
      <c r="I118" s="426"/>
      <c r="J118" s="212"/>
      <c r="K118" s="215"/>
    </row>
    <row r="119" spans="3:11">
      <c r="C119" s="212"/>
      <c r="D119" s="212" t="s">
        <v>817</v>
      </c>
      <c r="E119" s="212"/>
      <c r="F119" s="212"/>
      <c r="G119" s="212"/>
      <c r="H119" s="212"/>
      <c r="I119" s="426"/>
      <c r="J119" s="212"/>
    </row>
    <row r="120" spans="3:11">
      <c r="C120" s="212"/>
      <c r="D120" s="212" t="s">
        <v>818</v>
      </c>
      <c r="E120" s="212"/>
      <c r="F120" s="212"/>
      <c r="G120" s="212"/>
      <c r="H120" s="212"/>
      <c r="I120" s="426"/>
      <c r="J120" s="212"/>
    </row>
    <row r="121" spans="3:11">
      <c r="C121" s="212"/>
      <c r="D121" s="212" t="s">
        <v>5</v>
      </c>
      <c r="E121" s="212">
        <v>180</v>
      </c>
      <c r="F121" s="212"/>
      <c r="G121" s="502"/>
      <c r="H121" s="212"/>
      <c r="I121" s="428">
        <f>E121*G121</f>
        <v>0</v>
      </c>
      <c r="J121" s="212"/>
    </row>
    <row r="122" spans="3:11">
      <c r="C122" s="212"/>
      <c r="D122" s="212"/>
      <c r="E122" s="212"/>
      <c r="F122" s="212"/>
      <c r="G122" s="486"/>
      <c r="H122" s="212"/>
      <c r="I122" s="426"/>
      <c r="J122" s="212"/>
    </row>
    <row r="123" spans="3:11">
      <c r="C123" s="212" t="s">
        <v>819</v>
      </c>
      <c r="D123" s="212" t="s">
        <v>820</v>
      </c>
      <c r="E123" s="212"/>
      <c r="F123" s="212"/>
      <c r="G123" s="486"/>
      <c r="H123" s="212"/>
      <c r="I123" s="426"/>
      <c r="J123" s="212"/>
    </row>
    <row r="124" spans="3:11">
      <c r="C124" s="212"/>
      <c r="D124" s="212" t="s">
        <v>821</v>
      </c>
      <c r="E124" s="212"/>
      <c r="F124" s="212"/>
      <c r="G124" s="486"/>
      <c r="H124" s="212"/>
      <c r="I124" s="426"/>
      <c r="J124" s="212"/>
    </row>
    <row r="125" spans="3:11">
      <c r="C125" s="212"/>
      <c r="D125" s="212" t="s">
        <v>18</v>
      </c>
      <c r="E125" s="212">
        <v>141</v>
      </c>
      <c r="F125" s="212"/>
      <c r="G125" s="502"/>
      <c r="H125" s="212"/>
      <c r="I125" s="428">
        <f>E125*G125</f>
        <v>0</v>
      </c>
      <c r="J125" s="212"/>
    </row>
    <row r="126" spans="3:11">
      <c r="C126" s="212"/>
      <c r="D126" s="212"/>
      <c r="E126" s="212"/>
      <c r="F126" s="212"/>
      <c r="G126" s="486"/>
      <c r="H126" s="212"/>
      <c r="I126" s="426"/>
      <c r="J126" s="212"/>
    </row>
    <row r="127" spans="3:11">
      <c r="C127" s="214" t="s">
        <v>620</v>
      </c>
      <c r="D127" s="212" t="s">
        <v>822</v>
      </c>
      <c r="E127" s="212"/>
      <c r="F127" s="212"/>
      <c r="G127" s="215"/>
      <c r="H127" s="212"/>
      <c r="I127" s="426"/>
      <c r="J127" s="212"/>
    </row>
    <row r="128" spans="3:11">
      <c r="C128" s="212"/>
      <c r="D128" s="212" t="s">
        <v>823</v>
      </c>
      <c r="E128" s="212"/>
      <c r="F128" s="212"/>
      <c r="G128" s="215"/>
      <c r="H128" s="212"/>
      <c r="I128" s="426"/>
      <c r="J128" s="212"/>
    </row>
    <row r="129" spans="3:10">
      <c r="C129" s="212"/>
      <c r="D129" s="212" t="s">
        <v>5</v>
      </c>
      <c r="E129" s="212">
        <v>1450</v>
      </c>
      <c r="F129" s="212"/>
      <c r="G129" s="430"/>
      <c r="H129" s="212"/>
      <c r="I129" s="428">
        <f>E129*G129</f>
        <v>0</v>
      </c>
      <c r="J129" s="212"/>
    </row>
    <row r="130" spans="3:10">
      <c r="C130" s="212"/>
      <c r="D130" s="212"/>
      <c r="E130" s="212"/>
      <c r="F130" s="212"/>
      <c r="G130" s="215"/>
      <c r="H130" s="212"/>
      <c r="I130" s="426"/>
      <c r="J130" s="212"/>
    </row>
    <row r="131" spans="3:10">
      <c r="C131" s="480">
        <v>29</v>
      </c>
      <c r="D131" s="481" t="s">
        <v>56</v>
      </c>
      <c r="E131" s="217"/>
      <c r="F131" s="217"/>
      <c r="G131" s="217"/>
      <c r="H131" s="217"/>
      <c r="I131" s="487"/>
      <c r="J131" s="212"/>
    </row>
    <row r="132" spans="3:10">
      <c r="C132" s="217"/>
      <c r="D132" s="217"/>
      <c r="E132" s="217"/>
      <c r="F132" s="217"/>
      <c r="G132" s="217"/>
      <c r="H132" s="217"/>
      <c r="I132" s="487"/>
      <c r="J132" s="212"/>
    </row>
    <row r="133" spans="3:10">
      <c r="C133" s="488" t="s">
        <v>1</v>
      </c>
      <c r="D133" s="488"/>
      <c r="E133" s="217"/>
      <c r="F133" s="217"/>
      <c r="G133" s="489"/>
      <c r="H133" s="217"/>
      <c r="I133" s="487"/>
      <c r="J133" s="212"/>
    </row>
    <row r="134" spans="3:10">
      <c r="C134" s="488"/>
      <c r="D134" s="488" t="s">
        <v>2</v>
      </c>
      <c r="E134" s="217"/>
      <c r="F134" s="217"/>
      <c r="G134" s="489"/>
      <c r="H134" s="217"/>
      <c r="I134" s="487"/>
      <c r="J134" s="212"/>
    </row>
    <row r="135" spans="3:10">
      <c r="C135" s="212"/>
      <c r="D135" s="212"/>
      <c r="E135" s="212"/>
      <c r="F135" s="212"/>
      <c r="G135" s="215"/>
      <c r="H135" s="212"/>
      <c r="I135" s="426"/>
      <c r="J135" s="212"/>
    </row>
    <row r="136" spans="3:10">
      <c r="C136" s="482" t="s">
        <v>824</v>
      </c>
      <c r="D136" s="217" t="s">
        <v>825</v>
      </c>
      <c r="E136" s="217"/>
      <c r="F136" s="217"/>
      <c r="G136" s="489"/>
      <c r="H136" s="217"/>
      <c r="I136" s="487"/>
      <c r="J136" s="212"/>
    </row>
    <row r="137" spans="3:10">
      <c r="C137" s="217"/>
      <c r="D137" s="217" t="s">
        <v>0</v>
      </c>
      <c r="E137" s="217"/>
      <c r="F137" s="217"/>
      <c r="G137" s="489"/>
      <c r="H137" s="217"/>
      <c r="I137" s="487"/>
      <c r="J137" s="212"/>
    </row>
    <row r="138" spans="3:10">
      <c r="C138" s="217"/>
      <c r="D138" s="217" t="s">
        <v>5</v>
      </c>
      <c r="E138" s="217">
        <f>E60+E86</f>
        <v>1155</v>
      </c>
      <c r="F138" s="217"/>
      <c r="G138" s="501"/>
      <c r="H138" s="217"/>
      <c r="I138" s="490">
        <f>E138*G138</f>
        <v>0</v>
      </c>
      <c r="J138" s="212"/>
    </row>
    <row r="139" spans="3:10">
      <c r="C139" s="217"/>
      <c r="D139" s="217"/>
      <c r="E139" s="217"/>
      <c r="F139" s="217"/>
      <c r="G139" s="489"/>
      <c r="H139" s="217"/>
      <c r="I139" s="487"/>
      <c r="J139" s="212"/>
    </row>
    <row r="140" spans="3:10">
      <c r="C140" s="482" t="s">
        <v>826</v>
      </c>
      <c r="D140" s="217" t="s">
        <v>827</v>
      </c>
      <c r="E140" s="217"/>
      <c r="F140" s="217"/>
      <c r="G140" s="489"/>
      <c r="H140" s="217"/>
      <c r="I140" s="487"/>
      <c r="J140" s="212"/>
    </row>
    <row r="141" spans="3:10">
      <c r="C141" s="217"/>
      <c r="D141" s="217" t="s">
        <v>0</v>
      </c>
      <c r="E141" s="217"/>
      <c r="F141" s="217"/>
      <c r="G141" s="489"/>
      <c r="H141" s="217"/>
      <c r="I141" s="487"/>
      <c r="J141" s="212"/>
    </row>
    <row r="142" spans="3:10">
      <c r="C142" s="217"/>
      <c r="D142" s="217" t="s">
        <v>5</v>
      </c>
      <c r="E142" s="217">
        <f>E66+E93</f>
        <v>390</v>
      </c>
      <c r="F142" s="217"/>
      <c r="G142" s="501"/>
      <c r="H142" s="217"/>
      <c r="I142" s="490">
        <f>E142*G142</f>
        <v>0</v>
      </c>
      <c r="J142" s="212"/>
    </row>
    <row r="143" spans="3:10">
      <c r="C143" s="491"/>
      <c r="D143" s="491"/>
      <c r="E143" s="491"/>
      <c r="F143" s="491"/>
      <c r="G143" s="492"/>
      <c r="H143" s="491"/>
      <c r="I143" s="487"/>
      <c r="J143" s="212"/>
    </row>
    <row r="144" spans="3:10">
      <c r="C144" s="482" t="s">
        <v>828</v>
      </c>
      <c r="D144" s="217" t="s">
        <v>829</v>
      </c>
      <c r="E144" s="217"/>
      <c r="F144" s="217"/>
      <c r="G144" s="489"/>
      <c r="H144" s="217"/>
      <c r="I144" s="487"/>
      <c r="J144" s="212"/>
    </row>
    <row r="145" spans="3:10">
      <c r="C145" s="482"/>
      <c r="D145" s="217" t="s">
        <v>0</v>
      </c>
      <c r="F145" s="217"/>
      <c r="G145" s="489"/>
      <c r="H145" s="217"/>
      <c r="I145" s="487"/>
      <c r="J145" s="212"/>
    </row>
    <row r="146" spans="3:10">
      <c r="C146" s="482"/>
      <c r="D146" s="217" t="s">
        <v>5</v>
      </c>
      <c r="E146" s="217">
        <f>E72</f>
        <v>120</v>
      </c>
      <c r="F146" s="217"/>
      <c r="G146" s="501"/>
      <c r="H146" s="217"/>
      <c r="I146" s="490">
        <f>E146*G146</f>
        <v>0</v>
      </c>
      <c r="J146" s="212"/>
    </row>
    <row r="147" spans="3:10">
      <c r="C147" s="469"/>
      <c r="D147" s="216"/>
      <c r="E147" s="216"/>
      <c r="F147" s="216"/>
      <c r="G147" s="470"/>
      <c r="H147" s="216"/>
      <c r="I147" s="429"/>
      <c r="J147" s="212"/>
    </row>
    <row r="149" spans="3:10" ht="13.8" thickBot="1">
      <c r="C149" s="212"/>
      <c r="D149" s="212"/>
      <c r="E149" s="212"/>
      <c r="F149" s="484" t="s">
        <v>188</v>
      </c>
      <c r="G149" s="474"/>
      <c r="H149" s="473"/>
      <c r="I149" s="475">
        <f>SUM(I59:I148)</f>
        <v>0</v>
      </c>
      <c r="J149" s="212"/>
    </row>
    <row r="150" spans="3:10" ht="13.8" thickTop="1">
      <c r="C150" s="212"/>
      <c r="D150" s="212"/>
      <c r="E150" s="212"/>
      <c r="F150" s="212"/>
      <c r="G150" s="212"/>
      <c r="H150" s="212"/>
      <c r="I150" s="426"/>
      <c r="J150" s="215"/>
    </row>
    <row r="152" spans="3:10">
      <c r="C152" s="476" t="s">
        <v>16</v>
      </c>
      <c r="D152" s="477" t="s">
        <v>781</v>
      </c>
      <c r="E152" s="425"/>
      <c r="F152" s="425"/>
      <c r="G152" s="425"/>
      <c r="H152" s="212"/>
      <c r="I152" s="427"/>
      <c r="J152" s="212"/>
    </row>
    <row r="154" spans="3:10">
      <c r="C154" s="478">
        <v>42</v>
      </c>
      <c r="D154" s="479" t="s">
        <v>19</v>
      </c>
      <c r="E154" s="212"/>
      <c r="F154" s="212"/>
      <c r="G154" s="212"/>
      <c r="H154" s="212"/>
      <c r="I154" s="426"/>
      <c r="J154" s="215"/>
    </row>
    <row r="155" spans="3:10">
      <c r="C155" s="478"/>
      <c r="D155" s="479"/>
      <c r="E155" s="212"/>
      <c r="F155" s="212"/>
      <c r="G155" s="212"/>
      <c r="H155" s="212"/>
      <c r="I155" s="426"/>
      <c r="J155" s="215"/>
    </row>
    <row r="156" spans="3:10">
      <c r="C156" s="478"/>
      <c r="D156" s="479" t="s">
        <v>830</v>
      </c>
      <c r="E156" s="212"/>
      <c r="F156" s="212"/>
      <c r="G156" s="212"/>
      <c r="H156" s="212"/>
      <c r="I156" s="426"/>
      <c r="J156" s="215"/>
    </row>
    <row r="157" spans="3:10">
      <c r="C157" s="478"/>
      <c r="D157" s="479" t="s">
        <v>831</v>
      </c>
      <c r="E157" s="212"/>
      <c r="F157" s="212"/>
      <c r="G157" s="212"/>
      <c r="H157" s="212"/>
      <c r="I157" s="426"/>
      <c r="J157" s="215"/>
    </row>
    <row r="158" spans="3:10">
      <c r="C158" s="212"/>
      <c r="D158" s="212"/>
      <c r="E158" s="212"/>
      <c r="F158" s="212"/>
      <c r="G158" s="486"/>
      <c r="H158" s="212"/>
      <c r="I158" s="426"/>
      <c r="J158" s="215"/>
    </row>
    <row r="159" spans="3:10">
      <c r="C159" s="214" t="s">
        <v>832</v>
      </c>
      <c r="D159" s="217" t="s">
        <v>833</v>
      </c>
      <c r="E159" s="212"/>
      <c r="F159" s="212"/>
      <c r="G159" s="212"/>
      <c r="H159" s="212"/>
      <c r="I159" s="426"/>
      <c r="J159" s="215"/>
    </row>
    <row r="160" spans="3:10">
      <c r="C160" s="212"/>
      <c r="D160" s="217" t="s">
        <v>834</v>
      </c>
      <c r="E160" s="212"/>
      <c r="F160" s="212"/>
      <c r="G160" s="212"/>
      <c r="H160" s="212"/>
      <c r="I160" s="426"/>
      <c r="J160" s="215"/>
    </row>
    <row r="161" spans="3:10">
      <c r="C161" s="212"/>
      <c r="D161" s="218" t="s">
        <v>982</v>
      </c>
      <c r="E161" s="212"/>
      <c r="F161" s="212"/>
      <c r="G161" s="212"/>
      <c r="H161" s="212"/>
      <c r="I161" s="426"/>
      <c r="J161" s="215"/>
    </row>
    <row r="162" spans="3:10">
      <c r="C162" s="212"/>
      <c r="D162" s="212" t="s">
        <v>18</v>
      </c>
      <c r="E162" s="212">
        <v>141</v>
      </c>
      <c r="F162" s="212"/>
      <c r="G162" s="502"/>
      <c r="H162" s="212"/>
      <c r="I162" s="428">
        <f>E162*G162</f>
        <v>0</v>
      </c>
      <c r="J162" s="215"/>
    </row>
    <row r="163" spans="3:10">
      <c r="C163" s="212"/>
      <c r="D163" s="212"/>
      <c r="E163" s="212"/>
      <c r="F163" s="212"/>
      <c r="G163" s="486"/>
      <c r="H163" s="212"/>
      <c r="I163" s="426"/>
      <c r="J163" s="215"/>
    </row>
    <row r="164" spans="3:10">
      <c r="C164" s="479" t="s">
        <v>20</v>
      </c>
      <c r="D164" s="479" t="s">
        <v>21</v>
      </c>
      <c r="E164" s="212"/>
      <c r="F164" s="212"/>
      <c r="G164" s="212"/>
      <c r="H164" s="212"/>
      <c r="I164" s="426"/>
      <c r="J164" s="212"/>
    </row>
    <row r="165" spans="3:10">
      <c r="C165" s="212"/>
      <c r="D165" s="493"/>
      <c r="E165" s="212"/>
      <c r="F165" s="212"/>
      <c r="G165" s="212"/>
      <c r="H165" s="212"/>
      <c r="I165" s="426"/>
    </row>
    <row r="166" spans="3:10">
      <c r="C166" s="214" t="s">
        <v>843</v>
      </c>
      <c r="D166" t="s">
        <v>835</v>
      </c>
      <c r="E166" s="212"/>
      <c r="F166" s="212"/>
      <c r="G166" s="212"/>
      <c r="H166" s="212"/>
    </row>
    <row r="167" spans="3:10">
      <c r="C167" s="212"/>
      <c r="D167" t="s">
        <v>836</v>
      </c>
      <c r="E167" s="212"/>
      <c r="F167" s="212"/>
      <c r="G167" s="212"/>
      <c r="H167" s="212"/>
    </row>
    <row r="168" spans="3:10">
      <c r="C168" s="212"/>
      <c r="D168" t="s">
        <v>837</v>
      </c>
      <c r="E168" s="212"/>
      <c r="F168" s="212"/>
      <c r="G168" s="212"/>
      <c r="H168" s="212"/>
    </row>
    <row r="169" spans="3:10">
      <c r="C169" s="212"/>
      <c r="D169" t="s">
        <v>838</v>
      </c>
      <c r="E169" s="212"/>
      <c r="F169" s="212"/>
      <c r="G169" s="212"/>
      <c r="H169" s="212"/>
    </row>
    <row r="170" spans="3:10">
      <c r="C170" s="212"/>
      <c r="D170" t="s">
        <v>839</v>
      </c>
      <c r="E170" s="212"/>
      <c r="F170" s="212"/>
      <c r="G170" s="212"/>
      <c r="H170" s="212"/>
    </row>
    <row r="171" spans="3:10">
      <c r="C171" s="212"/>
      <c r="D171" t="s">
        <v>840</v>
      </c>
      <c r="E171" s="212"/>
      <c r="F171" s="212"/>
      <c r="G171" s="212"/>
      <c r="H171" s="212"/>
    </row>
    <row r="172" spans="3:10">
      <c r="C172" s="212"/>
      <c r="D172" t="s">
        <v>841</v>
      </c>
      <c r="E172" s="212"/>
      <c r="F172" s="212"/>
      <c r="G172" s="212"/>
      <c r="H172" s="212"/>
    </row>
    <row r="173" spans="3:10">
      <c r="C173" s="212"/>
      <c r="D173" t="s">
        <v>842</v>
      </c>
      <c r="E173" s="212"/>
      <c r="F173" s="212"/>
      <c r="G173" s="212"/>
      <c r="H173" s="212"/>
    </row>
    <row r="174" spans="3:10">
      <c r="C174" s="212"/>
      <c r="D174" t="s">
        <v>979</v>
      </c>
      <c r="E174" s="212"/>
      <c r="F174" s="212"/>
      <c r="G174" s="212"/>
      <c r="H174" s="212"/>
    </row>
    <row r="175" spans="3:10">
      <c r="C175" s="212"/>
      <c r="D175" t="s">
        <v>190</v>
      </c>
      <c r="E175" s="212">
        <v>3</v>
      </c>
      <c r="F175" s="212"/>
      <c r="G175" s="430"/>
      <c r="H175" s="212"/>
      <c r="I175" s="337">
        <f>E175*G175</f>
        <v>0</v>
      </c>
    </row>
    <row r="176" spans="3:10">
      <c r="C176" s="212"/>
      <c r="D176" s="493"/>
      <c r="E176" s="212"/>
      <c r="F176" s="212"/>
      <c r="G176" s="212"/>
      <c r="H176" s="212"/>
      <c r="I176" s="426"/>
    </row>
    <row r="177" spans="3:9">
      <c r="C177" s="214" t="s">
        <v>843</v>
      </c>
      <c r="D177" s="493" t="s">
        <v>835</v>
      </c>
      <c r="E177" s="212"/>
      <c r="F177" s="212"/>
      <c r="G177" s="212"/>
      <c r="H177" s="212"/>
      <c r="I177" s="426"/>
    </row>
    <row r="178" spans="3:9">
      <c r="C178" s="212"/>
      <c r="D178" s="493" t="s">
        <v>836</v>
      </c>
      <c r="E178" s="212"/>
      <c r="F178" s="212"/>
      <c r="G178" s="212"/>
      <c r="H178" s="212"/>
      <c r="I178" s="426"/>
    </row>
    <row r="179" spans="3:9">
      <c r="C179" s="212"/>
      <c r="D179" s="493" t="s">
        <v>837</v>
      </c>
      <c r="E179" s="212"/>
      <c r="F179" s="212"/>
      <c r="G179" s="212"/>
      <c r="H179" s="212"/>
      <c r="I179" s="426"/>
    </row>
    <row r="180" spans="3:9">
      <c r="C180" s="212"/>
      <c r="D180" s="493" t="s">
        <v>838</v>
      </c>
      <c r="E180" s="212"/>
      <c r="F180" s="212"/>
      <c r="G180" s="212"/>
      <c r="H180" s="212"/>
      <c r="I180" s="426"/>
    </row>
    <row r="181" spans="3:9">
      <c r="C181" s="212"/>
      <c r="D181" s="493" t="s">
        <v>978</v>
      </c>
      <c r="E181" s="212"/>
      <c r="F181" s="212"/>
      <c r="G181" s="212"/>
      <c r="H181" s="212"/>
      <c r="I181" s="426"/>
    </row>
    <row r="182" spans="3:9">
      <c r="C182" s="212"/>
      <c r="D182" s="493" t="s">
        <v>840</v>
      </c>
      <c r="E182" s="212"/>
      <c r="F182" s="212"/>
      <c r="G182" s="212"/>
      <c r="H182" s="212"/>
      <c r="I182" s="426"/>
    </row>
    <row r="183" spans="3:9">
      <c r="C183" s="212"/>
      <c r="D183" s="493" t="s">
        <v>841</v>
      </c>
      <c r="E183" s="212"/>
      <c r="F183" s="212"/>
      <c r="G183" s="212"/>
      <c r="H183" s="212"/>
      <c r="I183" s="426"/>
    </row>
    <row r="184" spans="3:9">
      <c r="C184" s="212"/>
      <c r="D184" s="493" t="s">
        <v>842</v>
      </c>
      <c r="E184" s="212"/>
      <c r="F184" s="212"/>
      <c r="G184" s="212"/>
      <c r="H184" s="212"/>
      <c r="I184" s="426"/>
    </row>
    <row r="185" spans="3:9">
      <c r="C185" s="212"/>
      <c r="D185" s="493" t="s">
        <v>979</v>
      </c>
      <c r="E185" s="212"/>
      <c r="F185" s="212"/>
      <c r="G185" s="212"/>
      <c r="H185" s="212"/>
      <c r="I185" s="426"/>
    </row>
    <row r="186" spans="3:9">
      <c r="C186" s="212"/>
      <c r="D186" s="493" t="s">
        <v>190</v>
      </c>
      <c r="E186" s="212">
        <v>1</v>
      </c>
      <c r="F186" s="212"/>
      <c r="G186" s="430"/>
      <c r="H186" s="212"/>
      <c r="I186" s="428">
        <f>E186*G186</f>
        <v>0</v>
      </c>
    </row>
    <row r="187" spans="3:9">
      <c r="C187" s="212"/>
      <c r="D187" s="493"/>
      <c r="E187" s="212"/>
      <c r="F187" s="212"/>
      <c r="G187" s="212"/>
      <c r="H187" s="212"/>
      <c r="I187" s="426"/>
    </row>
    <row r="188" spans="3:9">
      <c r="C188" s="214" t="s">
        <v>843</v>
      </c>
      <c r="D188" t="s">
        <v>835</v>
      </c>
      <c r="E188" s="212"/>
      <c r="F188" s="212"/>
      <c r="G188" s="212"/>
      <c r="H188" s="212"/>
    </row>
    <row r="189" spans="3:9">
      <c r="C189" s="212"/>
      <c r="D189" t="s">
        <v>836</v>
      </c>
      <c r="E189" s="212"/>
      <c r="F189" s="212"/>
      <c r="G189" s="212"/>
      <c r="H189" s="212"/>
    </row>
    <row r="190" spans="3:9">
      <c r="C190" s="212"/>
      <c r="D190" t="s">
        <v>837</v>
      </c>
      <c r="E190" s="212"/>
      <c r="F190" s="212"/>
      <c r="G190" s="212"/>
      <c r="H190" s="212"/>
    </row>
    <row r="191" spans="3:9">
      <c r="C191" s="212"/>
      <c r="D191" t="s">
        <v>838</v>
      </c>
      <c r="E191" s="212"/>
      <c r="F191" s="212"/>
      <c r="G191" s="212"/>
      <c r="H191" s="212"/>
    </row>
    <row r="192" spans="3:9">
      <c r="C192" s="212"/>
      <c r="D192" t="s">
        <v>839</v>
      </c>
      <c r="E192" s="212"/>
      <c r="F192" s="212"/>
      <c r="G192" s="212"/>
      <c r="H192" s="212"/>
    </row>
    <row r="193" spans="3:9">
      <c r="C193" s="212"/>
      <c r="D193" t="s">
        <v>840</v>
      </c>
      <c r="E193" s="212"/>
      <c r="F193" s="212"/>
      <c r="G193" s="212"/>
      <c r="H193" s="212"/>
    </row>
    <row r="194" spans="3:9">
      <c r="C194" s="212"/>
      <c r="D194" t="s">
        <v>841</v>
      </c>
      <c r="E194" s="212"/>
      <c r="F194" s="212"/>
      <c r="G194" s="212"/>
      <c r="H194" s="212"/>
    </row>
    <row r="195" spans="3:9">
      <c r="C195" s="212"/>
      <c r="D195" t="s">
        <v>842</v>
      </c>
      <c r="E195" s="212"/>
      <c r="F195" s="212"/>
      <c r="G195" s="212"/>
      <c r="H195" s="212"/>
    </row>
    <row r="196" spans="3:9">
      <c r="C196" s="212"/>
      <c r="D196" t="s">
        <v>980</v>
      </c>
      <c r="E196" s="212"/>
      <c r="F196" s="212"/>
      <c r="G196" s="212"/>
      <c r="H196" s="212"/>
    </row>
    <row r="197" spans="3:9">
      <c r="C197" s="212"/>
      <c r="D197" t="s">
        <v>190</v>
      </c>
      <c r="E197" s="212">
        <v>1</v>
      </c>
      <c r="F197" s="212"/>
      <c r="G197" s="430"/>
      <c r="H197" s="212"/>
      <c r="I197" s="337">
        <f>E197*G197</f>
        <v>0</v>
      </c>
    </row>
    <row r="198" spans="3:9">
      <c r="C198" s="212"/>
      <c r="E198" s="212"/>
      <c r="F198" s="212"/>
      <c r="G198" s="212"/>
      <c r="H198" s="212"/>
    </row>
    <row r="199" spans="3:9">
      <c r="C199" s="214" t="s">
        <v>844</v>
      </c>
      <c r="D199" s="493" t="s">
        <v>845</v>
      </c>
      <c r="E199" s="212"/>
      <c r="F199" s="212"/>
      <c r="G199" s="212"/>
      <c r="H199" s="212"/>
      <c r="I199" s="426"/>
    </row>
    <row r="200" spans="3:9">
      <c r="C200" s="212"/>
      <c r="D200" s="493" t="s">
        <v>981</v>
      </c>
      <c r="E200" s="212"/>
      <c r="F200" s="212"/>
      <c r="G200" s="212"/>
      <c r="H200" s="212"/>
      <c r="I200" s="426"/>
    </row>
    <row r="201" spans="3:9">
      <c r="C201" s="212"/>
      <c r="D201" s="493" t="s">
        <v>190</v>
      </c>
      <c r="E201" s="212">
        <v>1</v>
      </c>
      <c r="F201" s="212"/>
      <c r="G201" s="430"/>
      <c r="H201" s="212"/>
      <c r="I201" s="428">
        <f>E201*G201</f>
        <v>0</v>
      </c>
    </row>
    <row r="202" spans="3:9">
      <c r="C202" s="212"/>
      <c r="D202" s="494"/>
      <c r="E202" s="212"/>
      <c r="F202" s="212"/>
      <c r="G202" s="486"/>
      <c r="H202" s="212"/>
      <c r="I202" s="426"/>
    </row>
    <row r="203" spans="3:9">
      <c r="C203" s="214" t="s">
        <v>846</v>
      </c>
      <c r="D203" s="494" t="s">
        <v>847</v>
      </c>
      <c r="E203" s="212"/>
      <c r="F203" s="212"/>
      <c r="G203" s="212"/>
      <c r="H203" s="212"/>
      <c r="I203" s="426"/>
    </row>
    <row r="204" spans="3:9">
      <c r="C204" s="214" t="s">
        <v>114</v>
      </c>
      <c r="D204" s="494" t="s">
        <v>848</v>
      </c>
      <c r="E204" s="212"/>
      <c r="F204" s="212"/>
      <c r="G204" s="212"/>
      <c r="H204" s="212"/>
      <c r="I204" s="426"/>
    </row>
    <row r="205" spans="3:9">
      <c r="C205" s="212"/>
      <c r="D205" s="494" t="s">
        <v>849</v>
      </c>
      <c r="E205" s="212"/>
      <c r="F205" s="212"/>
      <c r="G205" s="212"/>
      <c r="H205" s="212"/>
      <c r="I205" s="426"/>
    </row>
    <row r="206" spans="3:9">
      <c r="C206" s="212"/>
      <c r="D206" s="494" t="s">
        <v>18</v>
      </c>
      <c r="E206" s="212">
        <v>141</v>
      </c>
      <c r="F206" s="212"/>
      <c r="G206" s="502"/>
      <c r="H206" s="212"/>
      <c r="I206" s="428">
        <f>E206*G206</f>
        <v>0</v>
      </c>
    </row>
    <row r="207" spans="3:9">
      <c r="C207" s="212"/>
      <c r="D207" s="494"/>
      <c r="E207" s="212"/>
      <c r="F207" s="212"/>
      <c r="G207" s="212"/>
      <c r="H207" s="212"/>
      <c r="I207" s="426"/>
    </row>
    <row r="208" spans="3:9">
      <c r="C208" s="214" t="s">
        <v>850</v>
      </c>
      <c r="D208" s="494" t="s">
        <v>851</v>
      </c>
      <c r="E208" s="212"/>
      <c r="F208" s="212"/>
      <c r="G208" s="212"/>
      <c r="H208" s="212"/>
      <c r="I208" s="426"/>
    </row>
    <row r="209" spans="3:9">
      <c r="C209" s="212"/>
      <c r="D209" s="494" t="s">
        <v>852</v>
      </c>
      <c r="E209" s="212"/>
      <c r="F209" s="212"/>
      <c r="G209" s="212"/>
      <c r="H209" s="212"/>
      <c r="I209" s="426"/>
    </row>
    <row r="210" spans="3:9">
      <c r="C210" s="212"/>
      <c r="D210" s="494" t="s">
        <v>853</v>
      </c>
      <c r="E210" s="212"/>
      <c r="F210" s="212"/>
      <c r="G210" s="212"/>
      <c r="H210" s="212"/>
      <c r="I210" s="426"/>
    </row>
    <row r="211" spans="3:9">
      <c r="C211" s="212"/>
      <c r="D211" s="494" t="s">
        <v>854</v>
      </c>
      <c r="E211" s="212"/>
      <c r="F211" s="212"/>
      <c r="G211" s="212"/>
      <c r="H211" s="212"/>
      <c r="I211" s="426"/>
    </row>
    <row r="212" spans="3:9">
      <c r="C212" s="212"/>
      <c r="D212" s="494" t="s">
        <v>18</v>
      </c>
      <c r="E212" s="212">
        <v>141</v>
      </c>
      <c r="F212" s="212"/>
      <c r="G212" s="502"/>
      <c r="H212" s="212"/>
      <c r="I212" s="428">
        <f>E212*G212</f>
        <v>0</v>
      </c>
    </row>
    <row r="213" spans="3:9">
      <c r="C213" s="212"/>
      <c r="D213" s="494" t="s">
        <v>855</v>
      </c>
      <c r="E213" s="212"/>
      <c r="F213" s="212"/>
      <c r="G213" s="212"/>
      <c r="H213" s="212"/>
      <c r="I213" s="426"/>
    </row>
    <row r="214" spans="3:9">
      <c r="C214" s="212"/>
      <c r="D214" s="494" t="s">
        <v>856</v>
      </c>
      <c r="E214" s="212">
        <v>5</v>
      </c>
      <c r="F214" s="212"/>
      <c r="G214" s="502"/>
      <c r="H214" s="212"/>
      <c r="I214" s="428">
        <f>E214*G214</f>
        <v>0</v>
      </c>
    </row>
    <row r="215" spans="3:9">
      <c r="C215" s="212"/>
      <c r="D215" s="494"/>
      <c r="E215" s="212"/>
      <c r="F215" s="212"/>
      <c r="G215" s="212"/>
      <c r="H215" s="212"/>
      <c r="I215" s="426"/>
    </row>
    <row r="216" spans="3:9">
      <c r="C216" s="214" t="s">
        <v>857</v>
      </c>
      <c r="D216" s="494" t="s">
        <v>858</v>
      </c>
      <c r="E216" s="212"/>
      <c r="F216" s="212"/>
      <c r="G216" s="212"/>
      <c r="H216" s="212"/>
      <c r="I216" s="426"/>
    </row>
    <row r="217" spans="3:9">
      <c r="C217" s="212"/>
      <c r="D217" s="494" t="s">
        <v>859</v>
      </c>
      <c r="E217" s="212"/>
      <c r="F217" s="212"/>
      <c r="G217" s="212"/>
      <c r="H217" s="212"/>
      <c r="I217" s="426"/>
    </row>
    <row r="218" spans="3:9">
      <c r="C218" s="212"/>
      <c r="D218" s="494" t="s">
        <v>860</v>
      </c>
      <c r="E218" s="212"/>
      <c r="F218" s="212"/>
      <c r="G218" s="212"/>
      <c r="H218" s="212"/>
      <c r="I218" s="426"/>
    </row>
    <row r="219" spans="3:9">
      <c r="C219" s="212"/>
      <c r="D219" s="494" t="s">
        <v>18</v>
      </c>
      <c r="E219" s="212">
        <v>141</v>
      </c>
      <c r="F219" s="212"/>
      <c r="G219" s="502"/>
      <c r="H219" s="212"/>
      <c r="I219" s="428">
        <f>E219*G219</f>
        <v>0</v>
      </c>
    </row>
    <row r="220" spans="3:9">
      <c r="C220" s="212"/>
      <c r="D220" s="494"/>
      <c r="E220" s="212"/>
      <c r="F220" s="212"/>
      <c r="G220" s="212"/>
      <c r="H220" s="212"/>
      <c r="I220" s="426"/>
    </row>
    <row r="221" spans="3:9" ht="13.8" thickBot="1">
      <c r="C221" s="212"/>
      <c r="D221" s="212"/>
      <c r="E221" s="212"/>
      <c r="F221" s="484" t="s">
        <v>188</v>
      </c>
      <c r="G221" s="474"/>
      <c r="H221" s="473"/>
      <c r="I221" s="475">
        <f>SUM(I158:I220)</f>
        <v>0</v>
      </c>
    </row>
    <row r="222" spans="3:9" ht="13.8" thickTop="1">
      <c r="C222" s="212"/>
      <c r="D222" s="212"/>
      <c r="E222" s="212"/>
      <c r="F222" s="212"/>
      <c r="G222" s="212"/>
      <c r="H222" s="212"/>
      <c r="I222" s="426"/>
    </row>
    <row r="225" spans="3:11">
      <c r="C225" s="476">
        <v>7</v>
      </c>
      <c r="D225" s="477" t="s">
        <v>186</v>
      </c>
      <c r="E225" s="425"/>
      <c r="F225" s="495"/>
      <c r="G225" s="425"/>
      <c r="H225" s="212"/>
      <c r="I225" s="427"/>
      <c r="J225" s="212"/>
      <c r="K225" s="212"/>
    </row>
    <row r="227" spans="3:11">
      <c r="C227" s="478">
        <v>79</v>
      </c>
      <c r="D227" s="496" t="s">
        <v>861</v>
      </c>
      <c r="E227" s="497"/>
      <c r="F227" s="212"/>
      <c r="G227" s="212"/>
      <c r="H227" s="212"/>
      <c r="I227" s="426"/>
      <c r="J227" s="212"/>
      <c r="K227" s="212"/>
    </row>
    <row r="228" spans="3:11">
      <c r="C228" s="212"/>
      <c r="D228" s="215"/>
      <c r="E228" s="497"/>
      <c r="F228" s="212"/>
      <c r="G228" s="212"/>
      <c r="H228" s="212"/>
      <c r="I228" s="426"/>
      <c r="J228" s="212"/>
      <c r="K228" s="212"/>
    </row>
    <row r="229" spans="3:11">
      <c r="C229" s="214" t="s">
        <v>111</v>
      </c>
      <c r="D229" s="215" t="s">
        <v>862</v>
      </c>
      <c r="E229" s="497"/>
      <c r="F229" s="212"/>
      <c r="G229" s="212"/>
      <c r="H229" s="212"/>
      <c r="I229" s="426"/>
      <c r="J229" s="212"/>
      <c r="K229" s="212"/>
    </row>
    <row r="230" spans="3:11">
      <c r="C230" s="212"/>
      <c r="D230" s="212" t="s">
        <v>438</v>
      </c>
      <c r="E230" s="212">
        <v>1</v>
      </c>
      <c r="F230" s="212"/>
      <c r="G230" s="430"/>
      <c r="H230" s="212"/>
      <c r="I230" s="428">
        <f>E230*G230</f>
        <v>0</v>
      </c>
      <c r="J230" s="212"/>
      <c r="K230" s="485"/>
    </row>
    <row r="231" spans="3:11">
      <c r="C231" s="212"/>
      <c r="D231" s="212"/>
      <c r="E231" s="212"/>
      <c r="F231" s="212"/>
      <c r="G231" s="212"/>
      <c r="H231" s="212"/>
      <c r="I231" s="426"/>
      <c r="J231" s="212"/>
      <c r="K231" s="485"/>
    </row>
    <row r="232" spans="3:11">
      <c r="C232" s="214" t="s">
        <v>863</v>
      </c>
      <c r="D232" s="212" t="s">
        <v>864</v>
      </c>
      <c r="E232" s="212"/>
      <c r="F232" s="212"/>
      <c r="G232" s="212"/>
      <c r="H232" s="212"/>
      <c r="I232" s="426"/>
      <c r="J232" s="212"/>
      <c r="K232" s="485"/>
    </row>
    <row r="233" spans="3:11">
      <c r="C233" s="212"/>
      <c r="D233" s="212" t="s">
        <v>865</v>
      </c>
      <c r="E233" s="212"/>
      <c r="F233" s="212"/>
      <c r="G233" s="212"/>
      <c r="H233" s="212"/>
      <c r="I233" s="426"/>
      <c r="J233" s="212"/>
      <c r="K233" s="485"/>
    </row>
    <row r="234" spans="3:11">
      <c r="C234" s="212"/>
      <c r="D234" s="212" t="s">
        <v>866</v>
      </c>
      <c r="E234" s="212">
        <v>1</v>
      </c>
      <c r="F234" s="212"/>
      <c r="G234" s="430"/>
      <c r="H234" s="212"/>
      <c r="I234" s="428">
        <f t="shared" ref="I234:I240" si="0">E234*G234</f>
        <v>0</v>
      </c>
      <c r="J234" s="212"/>
      <c r="K234" s="485"/>
    </row>
    <row r="235" spans="3:11">
      <c r="C235" s="212"/>
      <c r="D235" s="212"/>
      <c r="E235" s="212"/>
      <c r="F235" s="212"/>
      <c r="G235" s="212"/>
      <c r="H235" s="212"/>
      <c r="I235" s="426"/>
      <c r="J235" s="212"/>
      <c r="K235" s="485"/>
    </row>
    <row r="236" spans="3:11">
      <c r="C236" s="214" t="s">
        <v>86</v>
      </c>
      <c r="D236" s="212" t="s">
        <v>26</v>
      </c>
      <c r="E236" s="212"/>
      <c r="F236" s="212"/>
      <c r="G236" s="215"/>
      <c r="H236" s="212"/>
      <c r="I236" s="426"/>
      <c r="J236" s="212"/>
      <c r="K236" s="485"/>
    </row>
    <row r="237" spans="3:11">
      <c r="C237" s="214"/>
      <c r="D237" s="212" t="s">
        <v>192</v>
      </c>
      <c r="E237" s="212">
        <v>8</v>
      </c>
      <c r="F237" s="212"/>
      <c r="G237" s="430"/>
      <c r="H237" s="212"/>
      <c r="I237" s="428">
        <f t="shared" si="0"/>
        <v>0</v>
      </c>
      <c r="J237" s="212"/>
      <c r="K237" s="485"/>
    </row>
    <row r="238" spans="3:11">
      <c r="C238" s="214"/>
      <c r="D238" s="212"/>
      <c r="E238" s="212"/>
      <c r="F238" s="212"/>
      <c r="G238" s="215"/>
      <c r="H238" s="212"/>
      <c r="I238" s="426"/>
      <c r="J238" s="212"/>
      <c r="K238" s="485"/>
    </row>
    <row r="239" spans="3:11">
      <c r="C239" s="214" t="s">
        <v>91</v>
      </c>
      <c r="D239" s="212" t="s">
        <v>89</v>
      </c>
      <c r="E239" s="212"/>
      <c r="F239" s="212"/>
      <c r="G239" s="215"/>
      <c r="H239" s="212"/>
      <c r="I239" s="426"/>
      <c r="J239" s="212"/>
      <c r="K239" s="485"/>
    </row>
    <row r="240" spans="3:11">
      <c r="C240" s="214"/>
      <c r="D240" s="212" t="s">
        <v>190</v>
      </c>
      <c r="E240" s="212">
        <v>1</v>
      </c>
      <c r="F240" s="212"/>
      <c r="G240" s="430"/>
      <c r="H240" s="212"/>
      <c r="I240" s="428">
        <f t="shared" si="0"/>
        <v>0</v>
      </c>
      <c r="J240" s="212"/>
      <c r="K240" s="485"/>
    </row>
    <row r="241" spans="3:11">
      <c r="C241" s="469"/>
      <c r="D241" s="216"/>
      <c r="E241" s="216"/>
      <c r="F241" s="216"/>
      <c r="G241" s="470"/>
      <c r="H241" s="216"/>
      <c r="I241" s="429"/>
      <c r="J241" s="212"/>
      <c r="K241" s="212"/>
    </row>
    <row r="243" spans="3:11" ht="13.8" thickBot="1">
      <c r="C243" s="212"/>
      <c r="D243" s="212"/>
      <c r="E243" s="212"/>
      <c r="F243" s="484" t="s">
        <v>188</v>
      </c>
      <c r="G243" s="474"/>
      <c r="H243" s="473"/>
      <c r="I243" s="475">
        <f>SUM(I230:I242)</f>
        <v>0</v>
      </c>
      <c r="J243" s="212"/>
      <c r="K243" s="498"/>
    </row>
    <row r="244" spans="3:11" ht="13.8" thickTop="1">
      <c r="C244" s="212"/>
      <c r="D244" s="212"/>
      <c r="E244" s="212"/>
      <c r="F244" s="212"/>
      <c r="G244" s="212"/>
      <c r="H244" s="212"/>
      <c r="I244" s="426"/>
      <c r="J244" s="212"/>
      <c r="K244" s="212"/>
    </row>
    <row r="247" spans="3:11">
      <c r="C247" s="212"/>
      <c r="D247" s="212"/>
      <c r="E247" s="499"/>
      <c r="F247" s="212"/>
      <c r="G247" s="212"/>
      <c r="H247" s="212"/>
      <c r="I247" s="426"/>
      <c r="J247" s="212"/>
      <c r="K247" s="212"/>
    </row>
    <row r="253" spans="3:11">
      <c r="C253" s="212"/>
      <c r="D253" s="212"/>
      <c r="E253" s="500"/>
      <c r="F253" s="212"/>
      <c r="G253" s="212"/>
      <c r="H253" s="212"/>
      <c r="I253" s="426"/>
      <c r="J253" s="212"/>
      <c r="K253" s="212"/>
    </row>
    <row r="255" spans="3:11">
      <c r="E255" s="499"/>
    </row>
    <row r="289" spans="5:5">
      <c r="E289" s="500"/>
    </row>
    <row r="317" spans="5:5">
      <c r="E317" s="500"/>
    </row>
    <row r="327" spans="5:5">
      <c r="E327" s="500"/>
    </row>
    <row r="343" spans="5:5">
      <c r="E343" s="500"/>
    </row>
    <row r="359" spans="5:5">
      <c r="E359" s="500"/>
    </row>
    <row r="398" spans="5:5">
      <c r="E398" s="500"/>
    </row>
  </sheetData>
  <sheetProtection password="CF64" sheet="1"/>
  <dataValidations count="1">
    <dataValidation type="custom" allowBlank="1" showInputMessage="1" showErrorMessage="1" sqref="G1:G1048576" xr:uid="{D90B7868-F6DE-44EC-8526-3272FF71B070}">
      <formula1>G1=ROUND(G1,2)</formula1>
    </dataValidation>
  </dataValidations>
  <pageMargins left="0.70866141732283472" right="0.70866141732283472" top="0.74803149606299213" bottom="0.74803149606299213" header="0.31496062992125984" footer="0.31496062992125984"/>
  <pageSetup paperSize="9" orientation="portrait" r:id="rId1"/>
  <headerFooter>
    <oddHeader>&amp;RProjektantski predračun del - zaščita in prestavitev fekalne kanalizacije v cesti in površinah za kolesarje in pešce</oddHeader>
    <oddFooter>&amp;RStran &amp;P od &amp;N</oddFooter>
  </headerFooter>
  <rowBreaks count="1" manualBreakCount="1">
    <brk id="2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3A094-44C5-4AE0-BAB5-AE9998CEF593}">
  <dimension ref="B2:K223"/>
  <sheetViews>
    <sheetView view="pageBreakPreview" zoomScale="145" zoomScaleNormal="100" zoomScaleSheetLayoutView="145" workbookViewId="0">
      <selection activeCell="G30" sqref="G30"/>
    </sheetView>
  </sheetViews>
  <sheetFormatPr defaultColWidth="8.6640625" defaultRowHeight="13.2"/>
  <cols>
    <col min="1" max="1" width="5.44140625" customWidth="1"/>
    <col min="2" max="2" width="6" customWidth="1"/>
    <col min="7" max="7" width="13.5546875" style="331" customWidth="1"/>
    <col min="9" max="9" width="20.6640625" style="331" customWidth="1"/>
  </cols>
  <sheetData>
    <row r="2" spans="2:11" ht="17.399999999999999">
      <c r="B2" s="211" t="s">
        <v>1145</v>
      </c>
      <c r="C2" s="212"/>
      <c r="D2" s="212"/>
      <c r="E2" s="212"/>
      <c r="F2" s="212"/>
      <c r="G2" s="426"/>
      <c r="H2" s="212"/>
      <c r="I2" s="426"/>
    </row>
    <row r="3" spans="2:11" ht="17.399999999999999">
      <c r="B3" s="424" t="s">
        <v>993</v>
      </c>
      <c r="C3" s="425"/>
      <c r="D3" s="425"/>
      <c r="E3" s="425"/>
      <c r="F3" s="425"/>
      <c r="G3" s="427"/>
      <c r="H3" s="425"/>
      <c r="I3" s="427"/>
    </row>
    <row r="4" spans="2:11" ht="17.399999999999999">
      <c r="B4" s="211"/>
      <c r="C4" s="213"/>
      <c r="D4" s="212"/>
      <c r="E4" s="212"/>
      <c r="F4" s="212"/>
      <c r="G4" s="426"/>
      <c r="H4" s="212"/>
      <c r="I4" s="426"/>
    </row>
    <row r="5" spans="2:11">
      <c r="B5" s="212"/>
      <c r="C5" s="214" t="s">
        <v>175</v>
      </c>
      <c r="D5" s="212" t="s">
        <v>176</v>
      </c>
      <c r="E5" s="212"/>
      <c r="F5" s="212"/>
      <c r="G5" s="426"/>
      <c r="H5" s="212"/>
      <c r="I5" s="428">
        <f>I44</f>
        <v>0</v>
      </c>
    </row>
    <row r="7" spans="2:11">
      <c r="B7" s="212"/>
      <c r="C7" s="214" t="s">
        <v>177</v>
      </c>
      <c r="D7" s="212" t="s">
        <v>178</v>
      </c>
      <c r="E7" s="212"/>
      <c r="F7" s="212"/>
      <c r="G7" s="426"/>
      <c r="H7" s="212"/>
      <c r="I7" s="428">
        <f>I144</f>
        <v>0</v>
      </c>
    </row>
    <row r="9" spans="2:11">
      <c r="B9" s="212"/>
      <c r="C9" s="214" t="s">
        <v>181</v>
      </c>
      <c r="D9" s="212" t="s">
        <v>781</v>
      </c>
      <c r="E9" s="212"/>
      <c r="F9" s="212"/>
      <c r="G9" s="426"/>
      <c r="H9" s="212"/>
      <c r="I9" s="428">
        <f>I193</f>
        <v>0</v>
      </c>
    </row>
    <row r="11" spans="2:11">
      <c r="B11" s="212"/>
      <c r="C11" s="214" t="s">
        <v>185</v>
      </c>
      <c r="D11" s="212" t="s">
        <v>186</v>
      </c>
      <c r="E11" s="212"/>
      <c r="F11" s="212"/>
      <c r="G11" s="426"/>
      <c r="H11" s="212"/>
      <c r="I11" s="428">
        <f>I213</f>
        <v>0</v>
      </c>
    </row>
    <row r="12" spans="2:11">
      <c r="B12" s="216"/>
      <c r="C12" s="216"/>
      <c r="D12" s="216"/>
      <c r="E12" s="216"/>
      <c r="F12" s="216"/>
      <c r="G12" s="429"/>
      <c r="H12" s="216"/>
      <c r="I12" s="429"/>
    </row>
    <row r="14" spans="2:11">
      <c r="B14" s="212"/>
      <c r="C14" s="212"/>
      <c r="D14" s="212" t="s">
        <v>782</v>
      </c>
      <c r="E14" s="212"/>
      <c r="F14" s="212"/>
      <c r="G14" s="426"/>
      <c r="H14" s="212"/>
      <c r="I14" s="428">
        <f>SUM(I5:I13)</f>
        <v>0</v>
      </c>
      <c r="J14" s="212"/>
      <c r="K14" s="212"/>
    </row>
    <row r="15" spans="2:11">
      <c r="B15" s="216"/>
      <c r="C15" s="216"/>
      <c r="D15" s="216"/>
      <c r="E15" s="216"/>
      <c r="F15" s="216"/>
      <c r="G15" s="429"/>
      <c r="H15" s="216"/>
      <c r="I15" s="429"/>
      <c r="J15" s="212"/>
      <c r="K15" s="212"/>
    </row>
    <row r="16" spans="2:11">
      <c r="B16" s="212"/>
      <c r="C16" s="212"/>
      <c r="D16" s="212"/>
      <c r="E16" s="212"/>
      <c r="F16" s="212"/>
      <c r="G16" s="426"/>
      <c r="H16" s="212"/>
      <c r="I16" s="426"/>
      <c r="J16" s="212"/>
    </row>
    <row r="17" spans="2:11">
      <c r="B17" s="212"/>
      <c r="C17" s="212"/>
      <c r="D17" s="212" t="s">
        <v>783</v>
      </c>
      <c r="E17" s="212"/>
      <c r="F17" s="212"/>
      <c r="G17" s="426"/>
      <c r="H17" s="212"/>
      <c r="I17" s="428">
        <v>0</v>
      </c>
      <c r="J17" s="212"/>
      <c r="K17" s="212"/>
    </row>
    <row r="18" spans="2:11">
      <c r="B18" s="216"/>
      <c r="C18" s="216"/>
      <c r="D18" s="216"/>
      <c r="E18" s="216"/>
      <c r="F18" s="216"/>
      <c r="G18" s="429"/>
      <c r="H18" s="216"/>
      <c r="I18" s="429"/>
      <c r="J18" s="212"/>
      <c r="K18" s="212"/>
    </row>
    <row r="20" spans="2:11" ht="13.8" thickBot="1">
      <c r="B20" s="212"/>
      <c r="C20" s="212"/>
      <c r="D20" t="s">
        <v>188</v>
      </c>
      <c r="I20" s="417">
        <f>SUM(I14:I19)</f>
        <v>0</v>
      </c>
      <c r="J20" s="212"/>
      <c r="K20" s="212"/>
    </row>
    <row r="21" spans="2:11">
      <c r="B21" s="212"/>
      <c r="C21" s="212"/>
      <c r="D21" s="212"/>
      <c r="E21" s="212"/>
      <c r="F21" s="212"/>
      <c r="G21" s="426"/>
      <c r="H21" s="212"/>
      <c r="I21" s="426"/>
      <c r="J21" s="212"/>
      <c r="K21" s="212"/>
    </row>
    <row r="24" spans="2:11">
      <c r="C24" s="410">
        <v>1</v>
      </c>
      <c r="D24" s="410" t="s">
        <v>176</v>
      </c>
      <c r="E24" s="431"/>
      <c r="F24" s="431"/>
      <c r="G24" s="432"/>
      <c r="H24" s="431"/>
      <c r="I24" s="432"/>
    </row>
    <row r="25" spans="2:11">
      <c r="D25" s="212"/>
      <c r="E25" s="212"/>
      <c r="F25" s="212"/>
      <c r="G25" s="426"/>
      <c r="H25" s="212"/>
      <c r="I25" s="426"/>
    </row>
    <row r="26" spans="2:11">
      <c r="C26">
        <v>11</v>
      </c>
      <c r="D26" t="s">
        <v>189</v>
      </c>
      <c r="E26" s="212"/>
      <c r="F26" s="212"/>
      <c r="G26" s="426"/>
      <c r="H26" s="212"/>
      <c r="I26" s="426"/>
    </row>
    <row r="28" spans="2:11">
      <c r="C28" s="214" t="s">
        <v>784</v>
      </c>
      <c r="D28" s="212" t="s">
        <v>785</v>
      </c>
      <c r="E28" s="212"/>
      <c r="F28" s="212"/>
      <c r="G28" s="426"/>
      <c r="H28" s="212"/>
      <c r="I28" s="426"/>
    </row>
    <row r="29" spans="2:11">
      <c r="C29" s="212"/>
      <c r="D29" s="212" t="s">
        <v>786</v>
      </c>
      <c r="E29" s="212"/>
      <c r="F29" s="212"/>
      <c r="G29" s="426"/>
      <c r="H29" s="212"/>
      <c r="I29" s="426"/>
    </row>
    <row r="30" spans="2:11">
      <c r="C30" s="212"/>
      <c r="D30" s="212" t="s">
        <v>190</v>
      </c>
      <c r="E30" s="212">
        <v>1</v>
      </c>
      <c r="F30" s="212"/>
      <c r="G30" s="504"/>
      <c r="H30" s="212"/>
      <c r="I30" s="428">
        <f>E30*G30</f>
        <v>0</v>
      </c>
    </row>
    <row r="31" spans="2:11">
      <c r="C31" s="212"/>
      <c r="D31" s="212"/>
      <c r="E31" s="212"/>
      <c r="F31" s="212"/>
      <c r="G31" s="426"/>
      <c r="H31" s="212"/>
      <c r="I31" s="426"/>
    </row>
    <row r="32" spans="2:11">
      <c r="C32">
        <v>12</v>
      </c>
      <c r="D32" t="s">
        <v>191</v>
      </c>
      <c r="F32" s="212"/>
      <c r="G32" s="426"/>
      <c r="H32" s="212"/>
      <c r="I32" s="426"/>
    </row>
    <row r="33" spans="3:11">
      <c r="F33" s="212"/>
      <c r="G33" s="426"/>
      <c r="H33" s="212"/>
      <c r="I33" s="426"/>
    </row>
    <row r="34" spans="3:11">
      <c r="C34" t="s">
        <v>787</v>
      </c>
      <c r="F34" s="212"/>
      <c r="G34" s="426"/>
      <c r="H34" s="212"/>
      <c r="I34" s="426"/>
    </row>
    <row r="35" spans="3:11">
      <c r="C35" t="s">
        <v>788</v>
      </c>
      <c r="F35" s="212"/>
      <c r="G35" s="426"/>
      <c r="H35" s="212"/>
      <c r="I35" s="426"/>
    </row>
    <row r="36" spans="3:11">
      <c r="C36" t="s">
        <v>789</v>
      </c>
      <c r="F36" s="212"/>
      <c r="G36" s="426"/>
      <c r="H36" s="212"/>
      <c r="I36" s="426"/>
    </row>
    <row r="37" spans="3:11">
      <c r="C37" s="212"/>
      <c r="D37" s="212"/>
      <c r="E37" s="212"/>
      <c r="F37" s="212"/>
      <c r="G37" s="426"/>
      <c r="H37" s="212"/>
      <c r="I37" s="426"/>
    </row>
    <row r="38" spans="3:11">
      <c r="C38" t="s">
        <v>790</v>
      </c>
      <c r="D38" t="s">
        <v>983</v>
      </c>
      <c r="I38" s="426"/>
    </row>
    <row r="39" spans="3:11">
      <c r="D39" t="s">
        <v>984</v>
      </c>
      <c r="I39" s="426"/>
    </row>
    <row r="40" spans="3:11">
      <c r="D40" t="s">
        <v>985</v>
      </c>
      <c r="I40" s="426"/>
    </row>
    <row r="41" spans="3:11">
      <c r="D41" t="s">
        <v>190</v>
      </c>
      <c r="E41" s="217">
        <v>1</v>
      </c>
      <c r="G41" s="329"/>
      <c r="I41" s="428">
        <f>E41*G41</f>
        <v>0</v>
      </c>
    </row>
    <row r="42" spans="3:11">
      <c r="D42" s="212"/>
      <c r="E42" s="212"/>
      <c r="F42" s="212"/>
      <c r="H42" s="212"/>
    </row>
    <row r="44" spans="3:11" ht="13.8" thickBot="1">
      <c r="C44" s="212"/>
      <c r="D44" s="212"/>
      <c r="E44" s="212"/>
      <c r="F44" t="s">
        <v>188</v>
      </c>
      <c r="I44" s="417">
        <f>SUM(I30:I43)</f>
        <v>0</v>
      </c>
    </row>
    <row r="45" spans="3:11" ht="13.8" thickTop="1">
      <c r="C45" s="212"/>
      <c r="D45" s="212"/>
      <c r="E45" s="212"/>
      <c r="F45" s="212"/>
      <c r="G45" s="426"/>
      <c r="H45" s="212"/>
      <c r="I45" s="426"/>
    </row>
    <row r="47" spans="3:11">
      <c r="C47" s="410">
        <v>2</v>
      </c>
      <c r="D47" s="410" t="s">
        <v>3</v>
      </c>
      <c r="E47" s="431"/>
      <c r="F47" s="431"/>
      <c r="G47" s="432"/>
      <c r="H47" s="431"/>
      <c r="I47" s="432"/>
      <c r="J47" s="212"/>
      <c r="K47" s="212"/>
    </row>
    <row r="48" spans="3:11">
      <c r="E48" s="212"/>
      <c r="F48" s="212"/>
      <c r="G48" s="426"/>
      <c r="H48" s="212"/>
      <c r="I48" s="426"/>
      <c r="J48" s="212"/>
      <c r="K48" s="212"/>
    </row>
    <row r="49" spans="3:11">
      <c r="C49">
        <v>21</v>
      </c>
      <c r="D49" t="s">
        <v>4</v>
      </c>
      <c r="E49" s="212"/>
      <c r="F49" s="212"/>
      <c r="G49" s="426"/>
      <c r="H49" s="212"/>
      <c r="I49" s="426"/>
      <c r="J49" s="212"/>
      <c r="K49" s="212"/>
    </row>
    <row r="50" spans="3:11">
      <c r="C50" s="212"/>
      <c r="D50" s="212" t="s">
        <v>791</v>
      </c>
      <c r="E50" s="212"/>
      <c r="F50" s="212"/>
      <c r="G50" s="426"/>
      <c r="H50" s="212"/>
      <c r="I50" s="426"/>
      <c r="J50" s="212"/>
    </row>
    <row r="52" spans="3:11">
      <c r="C52" s="214" t="s">
        <v>792</v>
      </c>
      <c r="D52" s="212" t="s">
        <v>793</v>
      </c>
      <c r="E52" s="212"/>
      <c r="F52" s="212"/>
      <c r="G52" s="426"/>
      <c r="H52" s="212"/>
      <c r="I52" s="426"/>
      <c r="J52" s="212"/>
      <c r="K52" s="212"/>
    </row>
    <row r="53" spans="3:11">
      <c r="C53" s="212"/>
      <c r="D53" s="212" t="s">
        <v>794</v>
      </c>
      <c r="E53" s="212"/>
      <c r="F53" s="212"/>
      <c r="G53" s="426"/>
      <c r="H53" s="212"/>
      <c r="I53" s="426"/>
      <c r="J53" s="212"/>
    </row>
    <row r="54" spans="3:11">
      <c r="C54" s="212"/>
      <c r="D54" s="212" t="s">
        <v>795</v>
      </c>
      <c r="E54" s="212"/>
      <c r="F54" s="212"/>
      <c r="G54" s="426"/>
      <c r="H54" s="212"/>
      <c r="I54" s="426"/>
      <c r="J54" s="212"/>
      <c r="K54" s="212"/>
    </row>
    <row r="55" spans="3:11">
      <c r="C55" s="212"/>
      <c r="D55" s="212" t="s">
        <v>796</v>
      </c>
      <c r="E55" s="212"/>
      <c r="F55" s="212"/>
      <c r="G55" s="426"/>
      <c r="H55" s="212"/>
      <c r="I55" s="426"/>
      <c r="J55" s="212"/>
      <c r="K55" s="212"/>
    </row>
    <row r="56" spans="3:11">
      <c r="C56" s="212"/>
      <c r="D56" s="212" t="s">
        <v>797</v>
      </c>
      <c r="E56" s="212">
        <v>250</v>
      </c>
      <c r="F56" s="212"/>
      <c r="G56" s="329"/>
      <c r="H56" s="212"/>
      <c r="I56" s="337">
        <f>E56*G56</f>
        <v>0</v>
      </c>
      <c r="J56" s="212"/>
      <c r="K56" s="212"/>
    </row>
    <row r="57" spans="3:11">
      <c r="C57" s="212"/>
      <c r="D57" s="212"/>
      <c r="E57" s="212"/>
      <c r="F57" s="212"/>
      <c r="H57" s="212"/>
      <c r="J57" s="212"/>
      <c r="K57" s="212"/>
    </row>
    <row r="58" spans="3:11">
      <c r="C58" s="214" t="s">
        <v>798</v>
      </c>
      <c r="D58" s="212" t="s">
        <v>793</v>
      </c>
      <c r="E58" s="212"/>
      <c r="F58" s="212"/>
      <c r="G58" s="426"/>
      <c r="H58" s="212"/>
      <c r="J58" s="212"/>
      <c r="K58" s="212"/>
    </row>
    <row r="59" spans="3:11">
      <c r="C59" s="212"/>
      <c r="D59" s="212" t="s">
        <v>794</v>
      </c>
      <c r="E59" s="212"/>
      <c r="F59" s="212"/>
      <c r="G59" s="426"/>
      <c r="H59" s="212"/>
      <c r="J59" s="212"/>
      <c r="K59" s="212"/>
    </row>
    <row r="60" spans="3:11">
      <c r="C60" s="212"/>
      <c r="D60" s="212" t="s">
        <v>799</v>
      </c>
      <c r="E60" s="212"/>
      <c r="F60" s="212"/>
      <c r="G60" s="426"/>
      <c r="H60" s="212"/>
      <c r="J60" s="212"/>
      <c r="K60" s="212"/>
    </row>
    <row r="61" spans="3:11">
      <c r="C61" s="212"/>
      <c r="D61" s="212" t="s">
        <v>796</v>
      </c>
      <c r="E61" s="212"/>
      <c r="F61" s="212"/>
      <c r="G61" s="426"/>
      <c r="H61" s="212"/>
      <c r="J61" s="212"/>
      <c r="K61" s="212"/>
    </row>
    <row r="62" spans="3:11">
      <c r="C62" s="212"/>
      <c r="D62" s="212" t="s">
        <v>797</v>
      </c>
      <c r="E62" s="212">
        <v>100</v>
      </c>
      <c r="F62" s="212"/>
      <c r="G62" s="329"/>
      <c r="H62" s="212"/>
      <c r="I62" s="337">
        <f>E62*G62</f>
        <v>0</v>
      </c>
      <c r="J62" s="212"/>
      <c r="K62" s="212"/>
    </row>
    <row r="63" spans="3:11">
      <c r="C63" s="212"/>
      <c r="D63" s="212"/>
      <c r="E63" s="212"/>
      <c r="F63" s="212"/>
      <c r="H63" s="212"/>
    </row>
    <row r="64" spans="3:11">
      <c r="C64" s="214" t="s">
        <v>800</v>
      </c>
      <c r="D64" s="212" t="s">
        <v>793</v>
      </c>
      <c r="E64" s="212"/>
      <c r="F64" s="212"/>
      <c r="G64" s="426"/>
      <c r="H64" s="212"/>
    </row>
    <row r="65" spans="3:9">
      <c r="C65" s="212"/>
      <c r="D65" s="212" t="s">
        <v>794</v>
      </c>
      <c r="E65" s="212"/>
      <c r="F65" s="212"/>
      <c r="G65" s="426"/>
      <c r="H65" s="212"/>
    </row>
    <row r="66" spans="3:9">
      <c r="C66" s="212"/>
      <c r="D66" s="212" t="s">
        <v>801</v>
      </c>
      <c r="E66" s="212"/>
      <c r="F66" s="212"/>
      <c r="G66" s="426"/>
      <c r="H66" s="212"/>
    </row>
    <row r="67" spans="3:9">
      <c r="C67" s="212"/>
      <c r="D67" s="212" t="s">
        <v>796</v>
      </c>
      <c r="E67" s="212"/>
      <c r="F67" s="212"/>
      <c r="G67" s="426"/>
      <c r="H67" s="212"/>
    </row>
    <row r="68" spans="3:9">
      <c r="C68" s="212"/>
      <c r="D68" s="212" t="s">
        <v>797</v>
      </c>
      <c r="E68" s="212">
        <v>20</v>
      </c>
      <c r="F68" s="212"/>
      <c r="G68" s="329"/>
      <c r="H68" s="212"/>
      <c r="I68" s="337">
        <f>E68*G68</f>
        <v>0</v>
      </c>
    </row>
    <row r="69" spans="3:9">
      <c r="C69" s="212"/>
      <c r="D69" s="212"/>
      <c r="E69" s="212"/>
      <c r="F69" s="212"/>
      <c r="H69" s="212"/>
    </row>
    <row r="70" spans="3:9">
      <c r="C70" s="214" t="s">
        <v>802</v>
      </c>
      <c r="D70" s="212" t="s">
        <v>793</v>
      </c>
      <c r="E70" s="212"/>
      <c r="F70" s="212"/>
      <c r="G70" s="426"/>
      <c r="H70" s="212"/>
    </row>
    <row r="71" spans="3:9">
      <c r="C71" s="212"/>
      <c r="D71" s="212" t="s">
        <v>794</v>
      </c>
      <c r="E71" s="212"/>
      <c r="F71" s="212"/>
      <c r="G71" s="426"/>
      <c r="H71" s="212"/>
    </row>
    <row r="72" spans="3:9">
      <c r="C72" s="212"/>
      <c r="D72" s="212" t="s">
        <v>803</v>
      </c>
      <c r="E72" s="212"/>
      <c r="F72" s="212"/>
      <c r="G72" s="426"/>
      <c r="H72" s="212"/>
    </row>
    <row r="73" spans="3:9">
      <c r="C73" s="212"/>
      <c r="D73" s="212" t="s">
        <v>804</v>
      </c>
      <c r="E73" s="212"/>
      <c r="F73" s="212"/>
      <c r="G73" s="426"/>
      <c r="H73" s="212"/>
    </row>
    <row r="74" spans="3:9">
      <c r="C74" s="212"/>
      <c r="D74" s="212" t="s">
        <v>805</v>
      </c>
      <c r="E74" s="212"/>
      <c r="F74" s="212"/>
      <c r="G74" s="426"/>
      <c r="H74" s="212"/>
    </row>
    <row r="75" spans="3:9">
      <c r="C75" s="212"/>
      <c r="D75" s="212" t="s">
        <v>797</v>
      </c>
      <c r="E75" s="212">
        <v>5</v>
      </c>
      <c r="F75" s="212"/>
      <c r="G75" s="329"/>
      <c r="H75" s="212"/>
      <c r="I75" s="337">
        <f>E75*G75</f>
        <v>0</v>
      </c>
    </row>
    <row r="76" spans="3:9">
      <c r="C76" s="212"/>
      <c r="D76" s="212"/>
      <c r="E76" s="212"/>
      <c r="F76" s="212"/>
      <c r="H76" s="212"/>
    </row>
    <row r="77" spans="3:9">
      <c r="C77" s="9" t="s">
        <v>986</v>
      </c>
      <c r="D77" t="s">
        <v>45</v>
      </c>
    </row>
    <row r="78" spans="3:9">
      <c r="C78" s="9"/>
      <c r="D78" t="s">
        <v>46</v>
      </c>
    </row>
    <row r="79" spans="3:9">
      <c r="C79" s="9"/>
      <c r="D79" t="s">
        <v>619</v>
      </c>
    </row>
    <row r="80" spans="3:9">
      <c r="C80" s="9"/>
      <c r="D80" t="s">
        <v>47</v>
      </c>
    </row>
    <row r="81" spans="3:9">
      <c r="C81" s="9"/>
      <c r="D81" t="s">
        <v>95</v>
      </c>
    </row>
    <row r="82" spans="3:9">
      <c r="C82" s="9"/>
      <c r="D82" t="s">
        <v>5</v>
      </c>
      <c r="E82">
        <v>30</v>
      </c>
      <c r="G82" s="329"/>
      <c r="I82" s="337">
        <f>E82*G82</f>
        <v>0</v>
      </c>
    </row>
    <row r="84" spans="3:9">
      <c r="C84" s="9" t="s">
        <v>987</v>
      </c>
      <c r="D84" t="s">
        <v>45</v>
      </c>
    </row>
    <row r="85" spans="3:9">
      <c r="C85" s="9"/>
      <c r="D85" t="s">
        <v>46</v>
      </c>
    </row>
    <row r="86" spans="3:9">
      <c r="C86" s="9"/>
      <c r="D86" t="s">
        <v>619</v>
      </c>
    </row>
    <row r="87" spans="3:9">
      <c r="C87" s="9"/>
      <c r="D87" t="s">
        <v>47</v>
      </c>
    </row>
    <row r="88" spans="3:9">
      <c r="C88" s="9"/>
      <c r="D88" t="s">
        <v>95</v>
      </c>
    </row>
    <row r="89" spans="3:9">
      <c r="C89" s="9"/>
      <c r="D89" t="s">
        <v>5</v>
      </c>
      <c r="E89">
        <v>10</v>
      </c>
      <c r="G89" s="329"/>
      <c r="I89" s="337">
        <f>E89*G89</f>
        <v>0</v>
      </c>
    </row>
    <row r="91" spans="3:9">
      <c r="C91" t="s">
        <v>988</v>
      </c>
      <c r="D91" t="s">
        <v>989</v>
      </c>
    </row>
    <row r="92" spans="3:9">
      <c r="D92" t="s">
        <v>990</v>
      </c>
    </row>
    <row r="93" spans="3:9">
      <c r="D93" t="s">
        <v>992</v>
      </c>
    </row>
    <row r="94" spans="3:9">
      <c r="D94" t="s">
        <v>991</v>
      </c>
    </row>
    <row r="95" spans="3:9">
      <c r="D95" t="s">
        <v>18</v>
      </c>
      <c r="E95">
        <v>40</v>
      </c>
      <c r="G95" s="329"/>
      <c r="I95" s="337">
        <f>E95*G95</f>
        <v>0</v>
      </c>
    </row>
    <row r="97" spans="3:11">
      <c r="C97">
        <v>22</v>
      </c>
      <c r="D97" t="s">
        <v>6</v>
      </c>
      <c r="E97" s="212"/>
      <c r="F97" s="212"/>
      <c r="G97" s="426"/>
      <c r="H97" s="212"/>
    </row>
    <row r="99" spans="3:11">
      <c r="C99" s="214" t="s">
        <v>806</v>
      </c>
      <c r="D99" s="212" t="s">
        <v>807</v>
      </c>
      <c r="E99" s="212"/>
      <c r="F99" s="212"/>
      <c r="G99" s="426"/>
      <c r="H99" s="212"/>
      <c r="J99" s="212"/>
      <c r="K99" s="212"/>
    </row>
    <row r="100" spans="3:11">
      <c r="C100" s="212"/>
      <c r="D100" s="212" t="s">
        <v>193</v>
      </c>
      <c r="E100" s="212">
        <v>60</v>
      </c>
      <c r="F100" s="212"/>
      <c r="G100" s="329"/>
      <c r="H100" s="212"/>
      <c r="I100" s="337">
        <f>E100*G100</f>
        <v>0</v>
      </c>
      <c r="J100" s="212"/>
      <c r="K100" s="212"/>
    </row>
    <row r="101" spans="3:11">
      <c r="C101" s="212"/>
      <c r="D101" s="212"/>
      <c r="E101" s="212"/>
      <c r="F101" s="212"/>
      <c r="H101" s="212"/>
      <c r="J101" s="212"/>
      <c r="K101" s="212"/>
    </row>
    <row r="102" spans="3:11">
      <c r="C102" s="214" t="s">
        <v>808</v>
      </c>
      <c r="D102" s="212" t="s">
        <v>809</v>
      </c>
      <c r="E102" s="212"/>
      <c r="F102" s="212"/>
      <c r="G102" s="426"/>
      <c r="H102" s="212"/>
      <c r="J102" s="212"/>
      <c r="K102" s="212"/>
    </row>
    <row r="103" spans="3:11">
      <c r="C103" s="212"/>
      <c r="D103" s="212" t="s">
        <v>193</v>
      </c>
      <c r="E103" s="212">
        <v>60</v>
      </c>
      <c r="F103" s="212"/>
      <c r="G103" s="329"/>
      <c r="H103" s="212"/>
      <c r="I103" s="337">
        <f>E103*G103</f>
        <v>0</v>
      </c>
      <c r="J103" s="212"/>
      <c r="K103" s="212"/>
    </row>
    <row r="105" spans="3:11">
      <c r="C105">
        <v>24</v>
      </c>
      <c r="D105" t="s">
        <v>7</v>
      </c>
      <c r="E105" s="212"/>
      <c r="F105" s="212"/>
      <c r="G105" s="426"/>
      <c r="H105" s="212"/>
      <c r="J105" s="212"/>
      <c r="K105" s="212"/>
    </row>
    <row r="106" spans="3:11">
      <c r="E106" s="212"/>
      <c r="F106" s="212"/>
      <c r="G106" s="426"/>
      <c r="H106" s="212"/>
      <c r="J106" s="212"/>
      <c r="K106" s="212"/>
    </row>
    <row r="107" spans="3:11">
      <c r="C107" t="s">
        <v>810</v>
      </c>
      <c r="D107" s="212" t="s">
        <v>811</v>
      </c>
      <c r="E107" s="212"/>
      <c r="F107" s="212"/>
      <c r="G107" s="426"/>
      <c r="H107" s="212"/>
      <c r="J107" s="212"/>
      <c r="K107" s="212"/>
    </row>
    <row r="108" spans="3:11">
      <c r="C108" s="212"/>
      <c r="D108" s="212" t="s">
        <v>812</v>
      </c>
      <c r="E108" s="212"/>
      <c r="F108" s="212"/>
      <c r="G108" s="426"/>
      <c r="H108" s="212"/>
      <c r="J108" s="215"/>
      <c r="K108" s="212"/>
    </row>
    <row r="109" spans="3:11">
      <c r="C109" s="212"/>
      <c r="D109" s="212" t="s">
        <v>813</v>
      </c>
      <c r="E109" s="212"/>
      <c r="F109" s="212"/>
      <c r="G109" s="426"/>
      <c r="H109" s="212"/>
      <c r="J109" s="212"/>
      <c r="K109" s="212"/>
    </row>
    <row r="110" spans="3:11">
      <c r="C110" s="212"/>
      <c r="D110" s="212" t="s">
        <v>814</v>
      </c>
      <c r="E110" s="212"/>
      <c r="F110" s="212"/>
      <c r="G110" s="426"/>
      <c r="H110" s="212"/>
      <c r="J110" s="212"/>
      <c r="K110" s="212"/>
    </row>
    <row r="111" spans="3:11">
      <c r="C111" s="212"/>
      <c r="D111" s="212" t="s">
        <v>5</v>
      </c>
      <c r="E111" s="212">
        <v>9.1999999999999993</v>
      </c>
      <c r="F111" s="212"/>
      <c r="G111" s="329"/>
      <c r="H111" s="212"/>
      <c r="I111" s="337">
        <f>E111*G111</f>
        <v>0</v>
      </c>
      <c r="J111" s="215"/>
      <c r="K111" s="212"/>
    </row>
    <row r="113" spans="3:11">
      <c r="C113" s="214" t="s">
        <v>8</v>
      </c>
      <c r="D113" s="212" t="s">
        <v>815</v>
      </c>
      <c r="E113" s="212"/>
      <c r="F113" s="212"/>
      <c r="G113" s="426"/>
      <c r="H113" s="212"/>
      <c r="J113" s="212"/>
      <c r="K113" s="212"/>
    </row>
    <row r="114" spans="3:11">
      <c r="C114" s="212"/>
      <c r="D114" s="212" t="s">
        <v>816</v>
      </c>
      <c r="E114" s="212"/>
      <c r="F114" s="212"/>
      <c r="G114" s="426"/>
      <c r="H114" s="212"/>
      <c r="J114" s="212"/>
      <c r="K114" s="215"/>
    </row>
    <row r="115" spans="3:11">
      <c r="C115" s="212"/>
      <c r="D115" s="212" t="s">
        <v>817</v>
      </c>
      <c r="E115" s="212"/>
      <c r="F115" s="212"/>
      <c r="G115" s="426"/>
      <c r="H115" s="212"/>
      <c r="J115" s="212"/>
    </row>
    <row r="116" spans="3:11">
      <c r="C116" s="212"/>
      <c r="D116" s="212" t="s">
        <v>818</v>
      </c>
      <c r="E116" s="212"/>
      <c r="F116" s="212"/>
      <c r="G116" s="426"/>
      <c r="H116" s="212"/>
      <c r="J116" s="212"/>
    </row>
    <row r="117" spans="3:11">
      <c r="C117" s="212"/>
      <c r="D117" s="212" t="s">
        <v>5</v>
      </c>
      <c r="E117" s="212">
        <v>52</v>
      </c>
      <c r="F117" s="212"/>
      <c r="G117" s="329"/>
      <c r="H117" s="212"/>
      <c r="I117" s="337">
        <f>E117*G117</f>
        <v>0</v>
      </c>
      <c r="J117" s="212"/>
    </row>
    <row r="118" spans="3:11">
      <c r="C118" s="212"/>
      <c r="D118" s="212"/>
      <c r="E118" s="212"/>
      <c r="F118" s="212"/>
      <c r="H118" s="212"/>
      <c r="J118" s="212"/>
    </row>
    <row r="119" spans="3:11">
      <c r="C119" s="212" t="s">
        <v>819</v>
      </c>
      <c r="D119" s="212" t="s">
        <v>820</v>
      </c>
      <c r="E119" s="212"/>
      <c r="F119" s="212"/>
      <c r="H119" s="212"/>
      <c r="J119" s="212"/>
    </row>
    <row r="120" spans="3:11">
      <c r="C120" s="212"/>
      <c r="D120" s="212" t="s">
        <v>821</v>
      </c>
      <c r="E120" s="212"/>
      <c r="F120" s="212"/>
      <c r="H120" s="212"/>
      <c r="J120" s="212"/>
    </row>
    <row r="121" spans="3:11">
      <c r="C121" s="212"/>
      <c r="D121" s="212" t="s">
        <v>18</v>
      </c>
      <c r="E121" s="212">
        <v>40</v>
      </c>
      <c r="F121" s="212"/>
      <c r="G121" s="329"/>
      <c r="H121" s="212"/>
      <c r="I121" s="337">
        <f>E121*G121</f>
        <v>0</v>
      </c>
      <c r="J121" s="212"/>
    </row>
    <row r="122" spans="3:11">
      <c r="C122" s="212"/>
      <c r="D122" s="212"/>
      <c r="E122" s="212"/>
      <c r="F122" s="212"/>
      <c r="H122" s="212"/>
      <c r="J122" s="212"/>
    </row>
    <row r="123" spans="3:11">
      <c r="C123" s="214" t="s">
        <v>620</v>
      </c>
      <c r="D123" s="212" t="s">
        <v>822</v>
      </c>
      <c r="E123" s="212"/>
      <c r="F123" s="212"/>
      <c r="H123" s="212"/>
      <c r="J123" s="212"/>
    </row>
    <row r="124" spans="3:11">
      <c r="C124" s="212"/>
      <c r="D124" s="212" t="s">
        <v>823</v>
      </c>
      <c r="E124" s="212"/>
      <c r="F124" s="212"/>
      <c r="H124" s="212"/>
      <c r="J124" s="212"/>
    </row>
    <row r="125" spans="3:11">
      <c r="C125" s="212"/>
      <c r="D125" s="212" t="s">
        <v>5</v>
      </c>
      <c r="E125" s="212">
        <v>354</v>
      </c>
      <c r="F125" s="212"/>
      <c r="G125" s="329"/>
      <c r="H125" s="212"/>
      <c r="I125" s="337">
        <f>E125*G125</f>
        <v>0</v>
      </c>
      <c r="J125" s="212"/>
    </row>
    <row r="126" spans="3:11">
      <c r="C126" s="212"/>
      <c r="D126" s="212"/>
      <c r="E126" s="212"/>
      <c r="F126" s="212"/>
      <c r="H126" s="212"/>
      <c r="J126" s="212"/>
    </row>
    <row r="127" spans="3:11">
      <c r="C127">
        <v>29</v>
      </c>
      <c r="D127" t="s">
        <v>56</v>
      </c>
      <c r="J127" s="212"/>
    </row>
    <row r="128" spans="3:11">
      <c r="J128" s="212"/>
    </row>
    <row r="129" spans="3:10">
      <c r="C129" t="s">
        <v>1</v>
      </c>
      <c r="J129" s="212"/>
    </row>
    <row r="130" spans="3:10">
      <c r="D130" t="s">
        <v>2</v>
      </c>
      <c r="J130" s="212"/>
    </row>
    <row r="131" spans="3:10">
      <c r="C131" s="212"/>
      <c r="D131" s="212"/>
      <c r="E131" s="212"/>
      <c r="F131" s="212"/>
      <c r="H131" s="212"/>
      <c r="J131" s="212"/>
    </row>
    <row r="132" spans="3:10">
      <c r="C132" t="s">
        <v>824</v>
      </c>
      <c r="D132" t="s">
        <v>825</v>
      </c>
      <c r="J132" s="212"/>
    </row>
    <row r="133" spans="3:10">
      <c r="D133" t="s">
        <v>0</v>
      </c>
      <c r="J133" s="212"/>
    </row>
    <row r="134" spans="3:10">
      <c r="D134" t="s">
        <v>5</v>
      </c>
      <c r="E134">
        <f>E56+E82</f>
        <v>280</v>
      </c>
      <c r="G134" s="329"/>
      <c r="I134" s="337">
        <f>E134*G134</f>
        <v>0</v>
      </c>
      <c r="J134" s="212"/>
    </row>
    <row r="135" spans="3:10">
      <c r="J135" s="212"/>
    </row>
    <row r="136" spans="3:10">
      <c r="C136" t="s">
        <v>826</v>
      </c>
      <c r="D136" t="s">
        <v>827</v>
      </c>
      <c r="J136" s="212"/>
    </row>
    <row r="137" spans="3:10">
      <c r="D137" t="s">
        <v>0</v>
      </c>
      <c r="J137" s="212"/>
    </row>
    <row r="138" spans="3:10">
      <c r="D138" t="s">
        <v>5</v>
      </c>
      <c r="E138">
        <f>E62+E89</f>
        <v>110</v>
      </c>
      <c r="G138" s="329"/>
      <c r="I138" s="337">
        <f>E138*G138</f>
        <v>0</v>
      </c>
      <c r="J138" s="212"/>
    </row>
    <row r="139" spans="3:10">
      <c r="J139" s="212"/>
    </row>
    <row r="140" spans="3:10">
      <c r="C140" t="s">
        <v>828</v>
      </c>
      <c r="D140" t="s">
        <v>829</v>
      </c>
      <c r="J140" s="212"/>
    </row>
    <row r="141" spans="3:10">
      <c r="D141" t="s">
        <v>0</v>
      </c>
      <c r="J141" s="212"/>
    </row>
    <row r="142" spans="3:10">
      <c r="D142" t="s">
        <v>5</v>
      </c>
      <c r="E142">
        <f>E68</f>
        <v>20</v>
      </c>
      <c r="G142" s="329"/>
      <c r="I142" s="337">
        <f>E142*G142</f>
        <v>0</v>
      </c>
      <c r="J142" s="212"/>
    </row>
    <row r="143" spans="3:10">
      <c r="D143" s="212"/>
      <c r="E143" s="212"/>
      <c r="F143" s="212"/>
      <c r="H143" s="212"/>
      <c r="J143" s="212"/>
    </row>
    <row r="144" spans="3:10">
      <c r="C144" s="212"/>
      <c r="D144" s="212"/>
      <c r="E144" s="212"/>
      <c r="F144" t="s">
        <v>188</v>
      </c>
      <c r="I144" s="417">
        <f>SUM(I55:I143)</f>
        <v>0</v>
      </c>
      <c r="J144" s="212"/>
    </row>
    <row r="145" spans="3:10">
      <c r="C145" s="212"/>
      <c r="D145" s="212"/>
      <c r="E145" s="212"/>
      <c r="F145" s="212"/>
      <c r="G145" s="426"/>
      <c r="H145" s="212"/>
      <c r="I145" s="426"/>
      <c r="J145" s="215"/>
    </row>
    <row r="146" spans="3:10">
      <c r="C146" s="434">
        <v>4</v>
      </c>
      <c r="D146" s="410" t="s">
        <v>781</v>
      </c>
      <c r="E146" s="431"/>
      <c r="F146" s="431"/>
      <c r="G146" s="432"/>
      <c r="H146" s="431"/>
      <c r="I146" s="432"/>
      <c r="J146" s="212"/>
    </row>
    <row r="148" spans="3:10">
      <c r="C148">
        <v>42</v>
      </c>
      <c r="D148" t="s">
        <v>19</v>
      </c>
      <c r="E148" s="212"/>
      <c r="F148" s="212"/>
      <c r="G148" s="426"/>
      <c r="H148" s="212"/>
      <c r="I148" s="426"/>
      <c r="J148" s="215"/>
    </row>
    <row r="149" spans="3:10">
      <c r="E149" s="212"/>
      <c r="F149" s="212"/>
      <c r="G149" s="426"/>
      <c r="H149" s="212"/>
      <c r="I149" s="426"/>
      <c r="J149" s="215"/>
    </row>
    <row r="150" spans="3:10">
      <c r="D150" t="s">
        <v>830</v>
      </c>
      <c r="E150" s="212"/>
      <c r="F150" s="212"/>
      <c r="G150" s="426"/>
      <c r="H150" s="212"/>
      <c r="I150" s="426"/>
      <c r="J150" s="215"/>
    </row>
    <row r="151" spans="3:10">
      <c r="D151" t="s">
        <v>831</v>
      </c>
      <c r="E151" s="212"/>
      <c r="F151" s="212"/>
      <c r="G151" s="426"/>
      <c r="H151" s="212"/>
      <c r="I151" s="426"/>
      <c r="J151" s="215"/>
    </row>
    <row r="152" spans="3:10">
      <c r="C152" s="212"/>
      <c r="D152" s="212"/>
      <c r="E152" s="212"/>
      <c r="F152" s="212"/>
      <c r="H152" s="212"/>
      <c r="J152" s="215"/>
    </row>
    <row r="153" spans="3:10">
      <c r="C153" s="214" t="s">
        <v>832</v>
      </c>
      <c r="D153" t="s">
        <v>833</v>
      </c>
      <c r="E153" s="212"/>
      <c r="F153" s="212"/>
      <c r="G153" s="426"/>
      <c r="H153" s="212"/>
      <c r="J153" s="215"/>
    </row>
    <row r="154" spans="3:10">
      <c r="C154" s="212"/>
      <c r="D154" t="s">
        <v>834</v>
      </c>
      <c r="E154" s="212"/>
      <c r="F154" s="212"/>
      <c r="G154" s="426"/>
      <c r="H154" s="212"/>
      <c r="J154" s="215"/>
    </row>
    <row r="155" spans="3:10">
      <c r="C155" s="212"/>
      <c r="D155" s="218" t="s">
        <v>982</v>
      </c>
      <c r="E155" s="212"/>
      <c r="F155" s="212"/>
      <c r="G155" s="426"/>
      <c r="H155" s="212"/>
      <c r="J155" s="215"/>
    </row>
    <row r="156" spans="3:10">
      <c r="C156" s="212"/>
      <c r="D156" s="212" t="s">
        <v>18</v>
      </c>
      <c r="E156" s="212">
        <v>40</v>
      </c>
      <c r="F156" s="212"/>
      <c r="G156" s="329"/>
      <c r="H156" s="212"/>
      <c r="I156" s="337">
        <f>E156*G156</f>
        <v>0</v>
      </c>
      <c r="J156" s="215"/>
    </row>
    <row r="157" spans="3:10">
      <c r="C157" s="212"/>
      <c r="D157" s="212"/>
      <c r="E157" s="212"/>
      <c r="F157" s="212"/>
      <c r="H157" s="212"/>
      <c r="J157" s="215"/>
    </row>
    <row r="158" spans="3:10">
      <c r="C158" t="s">
        <v>20</v>
      </c>
      <c r="D158" t="s">
        <v>21</v>
      </c>
      <c r="E158" s="212"/>
      <c r="F158" s="212"/>
      <c r="G158" s="426"/>
      <c r="H158" s="212"/>
      <c r="J158" s="212"/>
    </row>
    <row r="159" spans="3:10">
      <c r="C159" s="212"/>
      <c r="E159" s="212"/>
      <c r="F159" s="212"/>
      <c r="G159" s="426"/>
      <c r="H159" s="212"/>
    </row>
    <row r="160" spans="3:10">
      <c r="C160" s="214" t="s">
        <v>843</v>
      </c>
      <c r="D160" t="s">
        <v>835</v>
      </c>
      <c r="E160" s="212"/>
      <c r="F160" s="212"/>
      <c r="G160" s="426"/>
      <c r="H160" s="212"/>
    </row>
    <row r="161" spans="3:9">
      <c r="C161" s="212"/>
      <c r="D161" t="s">
        <v>836</v>
      </c>
      <c r="E161" s="212"/>
      <c r="F161" s="212"/>
      <c r="G161" s="426"/>
      <c r="H161" s="212"/>
    </row>
    <row r="162" spans="3:9">
      <c r="C162" s="212"/>
      <c r="D162" t="s">
        <v>837</v>
      </c>
      <c r="E162" s="212"/>
      <c r="F162" s="212"/>
      <c r="G162" s="426"/>
      <c r="H162" s="212"/>
    </row>
    <row r="163" spans="3:9">
      <c r="C163" s="212"/>
      <c r="D163" t="s">
        <v>838</v>
      </c>
      <c r="E163" s="212"/>
      <c r="F163" s="212"/>
      <c r="G163" s="426"/>
      <c r="H163" s="212"/>
    </row>
    <row r="164" spans="3:9">
      <c r="C164" s="212"/>
      <c r="D164" t="s">
        <v>978</v>
      </c>
      <c r="E164" s="212"/>
      <c r="F164" s="212"/>
      <c r="G164" s="426"/>
      <c r="H164" s="212"/>
    </row>
    <row r="165" spans="3:9">
      <c r="C165" s="212"/>
      <c r="D165" t="s">
        <v>840</v>
      </c>
      <c r="E165" s="212"/>
      <c r="F165" s="212"/>
      <c r="G165" s="426"/>
      <c r="H165" s="212"/>
    </row>
    <row r="166" spans="3:9">
      <c r="C166" s="212"/>
      <c r="D166" t="s">
        <v>841</v>
      </c>
      <c r="E166" s="212"/>
      <c r="F166" s="212"/>
      <c r="G166" s="426"/>
      <c r="H166" s="212"/>
    </row>
    <row r="167" spans="3:9">
      <c r="C167" s="212"/>
      <c r="D167" t="s">
        <v>842</v>
      </c>
      <c r="E167" s="212"/>
      <c r="F167" s="212"/>
      <c r="G167" s="426"/>
      <c r="H167" s="212"/>
    </row>
    <row r="168" spans="3:9">
      <c r="C168" s="212"/>
      <c r="D168" t="s">
        <v>979</v>
      </c>
      <c r="E168" s="212"/>
      <c r="F168" s="212"/>
      <c r="G168" s="426"/>
      <c r="H168" s="212"/>
    </row>
    <row r="169" spans="3:9">
      <c r="C169" s="212"/>
      <c r="D169" t="s">
        <v>190</v>
      </c>
      <c r="E169" s="212">
        <v>1</v>
      </c>
      <c r="F169" s="212"/>
      <c r="G169" s="504"/>
      <c r="H169" s="212"/>
      <c r="I169" s="337">
        <f>E169*G169</f>
        <v>0</v>
      </c>
    </row>
    <row r="170" spans="3:9">
      <c r="C170" s="212"/>
      <c r="E170" s="212"/>
      <c r="F170" s="212"/>
      <c r="G170" s="426"/>
      <c r="H170" s="212"/>
    </row>
    <row r="171" spans="3:9">
      <c r="C171" s="214" t="s">
        <v>844</v>
      </c>
      <c r="D171" t="s">
        <v>845</v>
      </c>
      <c r="E171" s="212"/>
      <c r="F171" s="212"/>
      <c r="G171" s="426"/>
      <c r="H171" s="212"/>
    </row>
    <row r="172" spans="3:9">
      <c r="C172" s="212"/>
      <c r="D172" t="s">
        <v>981</v>
      </c>
      <c r="E172" s="212"/>
      <c r="F172" s="212"/>
      <c r="G172" s="426"/>
      <c r="H172" s="212"/>
    </row>
    <row r="173" spans="3:9">
      <c r="C173" s="212"/>
      <c r="D173" t="s">
        <v>190</v>
      </c>
      <c r="E173" s="212">
        <v>1</v>
      </c>
      <c r="F173" s="212"/>
      <c r="G173" s="504"/>
      <c r="H173" s="212"/>
      <c r="I173" s="337">
        <f>E173*G173</f>
        <v>0</v>
      </c>
    </row>
    <row r="174" spans="3:9">
      <c r="C174" s="212"/>
      <c r="E174" s="212"/>
      <c r="F174" s="212"/>
      <c r="H174" s="212"/>
    </row>
    <row r="175" spans="3:9">
      <c r="C175" s="214" t="s">
        <v>846</v>
      </c>
      <c r="D175" t="s">
        <v>847</v>
      </c>
      <c r="E175" s="212"/>
      <c r="F175" s="212"/>
      <c r="G175" s="426"/>
      <c r="H175" s="212"/>
    </row>
    <row r="176" spans="3:9">
      <c r="C176" s="214" t="s">
        <v>114</v>
      </c>
      <c r="D176" t="s">
        <v>848</v>
      </c>
      <c r="E176" s="212"/>
      <c r="F176" s="212"/>
      <c r="G176" s="426"/>
      <c r="H176" s="212"/>
    </row>
    <row r="177" spans="3:9">
      <c r="C177" s="212"/>
      <c r="D177" t="s">
        <v>849</v>
      </c>
      <c r="E177" s="212"/>
      <c r="F177" s="212"/>
      <c r="G177" s="426"/>
      <c r="H177" s="212"/>
    </row>
    <row r="178" spans="3:9">
      <c r="C178" s="212"/>
      <c r="D178" t="s">
        <v>18</v>
      </c>
      <c r="E178" s="212">
        <v>40</v>
      </c>
      <c r="F178" s="212"/>
      <c r="G178" s="329"/>
      <c r="H178" s="212"/>
      <c r="I178" s="337">
        <f>E178*G178</f>
        <v>0</v>
      </c>
    </row>
    <row r="179" spans="3:9">
      <c r="C179" s="212"/>
      <c r="E179" s="212"/>
      <c r="F179" s="212"/>
      <c r="G179" s="426"/>
      <c r="H179" s="212"/>
    </row>
    <row r="180" spans="3:9">
      <c r="C180" s="214" t="s">
        <v>850</v>
      </c>
      <c r="D180" t="s">
        <v>851</v>
      </c>
      <c r="E180" s="212"/>
      <c r="F180" s="212"/>
      <c r="G180" s="426"/>
      <c r="H180" s="212"/>
    </row>
    <row r="181" spans="3:9">
      <c r="C181" s="212"/>
      <c r="D181" t="s">
        <v>852</v>
      </c>
      <c r="E181" s="212"/>
      <c r="F181" s="212"/>
      <c r="G181" s="426"/>
      <c r="H181" s="212"/>
    </row>
    <row r="182" spans="3:9">
      <c r="C182" s="212"/>
      <c r="D182" t="s">
        <v>853</v>
      </c>
      <c r="E182" s="212"/>
      <c r="F182" s="212"/>
      <c r="G182" s="426"/>
      <c r="H182" s="212"/>
    </row>
    <row r="183" spans="3:9">
      <c r="C183" s="212"/>
      <c r="D183" t="s">
        <v>854</v>
      </c>
      <c r="E183" s="212"/>
      <c r="F183" s="212"/>
      <c r="G183" s="426"/>
      <c r="H183" s="212"/>
    </row>
    <row r="184" spans="3:9">
      <c r="C184" s="212"/>
      <c r="D184" t="s">
        <v>18</v>
      </c>
      <c r="E184" s="212">
        <v>40</v>
      </c>
      <c r="F184" s="212"/>
      <c r="G184" s="329"/>
      <c r="H184" s="212"/>
      <c r="I184" s="337">
        <f>E184*G184</f>
        <v>0</v>
      </c>
    </row>
    <row r="185" spans="3:9">
      <c r="C185" s="212"/>
      <c r="D185" t="s">
        <v>855</v>
      </c>
      <c r="E185" s="212"/>
      <c r="F185" s="212"/>
      <c r="G185" s="426"/>
      <c r="H185" s="212"/>
    </row>
    <row r="186" spans="3:9">
      <c r="C186" s="212"/>
      <c r="D186" t="s">
        <v>856</v>
      </c>
      <c r="E186" s="212">
        <v>1</v>
      </c>
      <c r="F186" s="212"/>
      <c r="G186" s="329"/>
      <c r="H186" s="212"/>
      <c r="I186" s="337">
        <f>E186*G186</f>
        <v>0</v>
      </c>
    </row>
    <row r="187" spans="3:9">
      <c r="C187" s="212"/>
      <c r="E187" s="212"/>
      <c r="F187" s="212"/>
      <c r="G187" s="426"/>
      <c r="H187" s="212"/>
    </row>
    <row r="188" spans="3:9">
      <c r="C188" s="214" t="s">
        <v>857</v>
      </c>
      <c r="D188" t="s">
        <v>858</v>
      </c>
      <c r="E188" s="212"/>
      <c r="F188" s="212"/>
      <c r="G188" s="426"/>
      <c r="H188" s="212"/>
    </row>
    <row r="189" spans="3:9">
      <c r="C189" s="212"/>
      <c r="D189" t="s">
        <v>859</v>
      </c>
      <c r="E189" s="212"/>
      <c r="F189" s="212"/>
      <c r="G189" s="426"/>
      <c r="H189" s="212"/>
    </row>
    <row r="190" spans="3:9">
      <c r="C190" s="212"/>
      <c r="D190" t="s">
        <v>860</v>
      </c>
      <c r="E190" s="212"/>
      <c r="F190" s="212"/>
      <c r="G190" s="426"/>
      <c r="H190" s="212"/>
    </row>
    <row r="191" spans="3:9">
      <c r="C191" s="212"/>
      <c r="D191" t="s">
        <v>18</v>
      </c>
      <c r="E191" s="212">
        <v>40</v>
      </c>
      <c r="F191" s="212"/>
      <c r="G191" s="329"/>
      <c r="H191" s="212"/>
      <c r="I191" s="337">
        <f>E191*G191</f>
        <v>0</v>
      </c>
    </row>
    <row r="192" spans="3:9">
      <c r="C192" s="212"/>
      <c r="E192" s="212"/>
      <c r="F192" s="212"/>
      <c r="G192" s="426"/>
      <c r="H192" s="212"/>
      <c r="I192" s="426"/>
    </row>
    <row r="193" spans="3:11">
      <c r="C193" s="212"/>
      <c r="D193" s="212"/>
      <c r="E193" s="212"/>
      <c r="F193" t="s">
        <v>188</v>
      </c>
      <c r="I193" s="417">
        <f>SUM(I152:I192)</f>
        <v>0</v>
      </c>
    </row>
    <row r="195" spans="3:11">
      <c r="C195" s="410">
        <v>7</v>
      </c>
      <c r="D195" s="410" t="s">
        <v>186</v>
      </c>
      <c r="E195" s="431"/>
      <c r="F195" s="433"/>
      <c r="G195" s="432"/>
      <c r="H195" s="431"/>
      <c r="I195" s="432"/>
      <c r="J195" s="212"/>
      <c r="K195" s="212"/>
    </row>
    <row r="197" spans="3:11">
      <c r="C197">
        <v>79</v>
      </c>
      <c r="D197" t="s">
        <v>861</v>
      </c>
      <c r="F197" s="212"/>
      <c r="G197" s="426"/>
      <c r="H197" s="212"/>
      <c r="I197" s="426"/>
      <c r="J197" s="212"/>
      <c r="K197" s="212"/>
    </row>
    <row r="198" spans="3:11">
      <c r="C198" s="212"/>
      <c r="D198" s="215"/>
      <c r="F198" s="212"/>
      <c r="G198" s="426"/>
      <c r="H198" s="212"/>
      <c r="I198" s="426"/>
      <c r="J198" s="212"/>
      <c r="K198" s="212"/>
    </row>
    <row r="199" spans="3:11">
      <c r="C199" s="214" t="s">
        <v>111</v>
      </c>
      <c r="D199" s="215" t="s">
        <v>862</v>
      </c>
      <c r="F199" s="212"/>
      <c r="G199" s="426"/>
      <c r="H199" s="212"/>
      <c r="I199" s="426"/>
      <c r="J199" s="212"/>
      <c r="K199" s="212"/>
    </row>
    <row r="200" spans="3:11">
      <c r="C200" s="212"/>
      <c r="D200" s="212" t="s">
        <v>438</v>
      </c>
      <c r="E200" s="212">
        <v>1</v>
      </c>
      <c r="F200" s="212"/>
      <c r="G200" s="504"/>
      <c r="H200" s="212"/>
      <c r="I200" s="428">
        <f>E200*G200</f>
        <v>0</v>
      </c>
      <c r="J200" s="212"/>
    </row>
    <row r="201" spans="3:11">
      <c r="C201" s="212"/>
      <c r="D201" s="212"/>
      <c r="E201" s="212"/>
      <c r="F201" s="212"/>
      <c r="G201" s="426"/>
      <c r="H201" s="212"/>
      <c r="I201" s="426"/>
      <c r="J201" s="212"/>
    </row>
    <row r="202" spans="3:11">
      <c r="C202" s="214" t="s">
        <v>863</v>
      </c>
      <c r="D202" s="212" t="s">
        <v>864</v>
      </c>
      <c r="E202" s="212"/>
      <c r="F202" s="212"/>
      <c r="G202" s="426"/>
      <c r="H202" s="212"/>
      <c r="I202" s="426"/>
      <c r="J202" s="212"/>
    </row>
    <row r="203" spans="3:11">
      <c r="C203" s="212"/>
      <c r="D203" s="212" t="s">
        <v>865</v>
      </c>
      <c r="E203" s="212"/>
      <c r="F203" s="212"/>
      <c r="G203" s="426"/>
      <c r="H203" s="212"/>
      <c r="I203" s="426"/>
      <c r="J203" s="212"/>
    </row>
    <row r="204" spans="3:11">
      <c r="C204" s="212"/>
      <c r="D204" s="212" t="s">
        <v>866</v>
      </c>
      <c r="E204" s="212">
        <v>1</v>
      </c>
      <c r="F204" s="212"/>
      <c r="G204" s="504"/>
      <c r="H204" s="212"/>
      <c r="I204" s="428">
        <f t="shared" ref="I204:I210" si="0">E204*G204</f>
        <v>0</v>
      </c>
      <c r="J204" s="212"/>
    </row>
    <row r="205" spans="3:11">
      <c r="C205" s="212"/>
      <c r="D205" s="212"/>
      <c r="E205" s="212"/>
      <c r="F205" s="212"/>
      <c r="G205" s="426"/>
      <c r="H205" s="212"/>
      <c r="I205" s="426"/>
      <c r="J205" s="212"/>
    </row>
    <row r="206" spans="3:11">
      <c r="C206" t="s">
        <v>86</v>
      </c>
      <c r="D206" t="s">
        <v>26</v>
      </c>
      <c r="I206" s="426"/>
      <c r="J206" s="212"/>
    </row>
    <row r="207" spans="3:11">
      <c r="D207" t="s">
        <v>192</v>
      </c>
      <c r="E207" s="212">
        <v>1</v>
      </c>
      <c r="G207" s="329"/>
      <c r="I207" s="428">
        <f t="shared" si="0"/>
        <v>0</v>
      </c>
      <c r="J207" s="212"/>
    </row>
    <row r="208" spans="3:11">
      <c r="I208" s="426"/>
      <c r="J208" s="212"/>
    </row>
    <row r="209" spans="3:11">
      <c r="C209" t="s">
        <v>91</v>
      </c>
      <c r="D209" t="s">
        <v>89</v>
      </c>
      <c r="I209" s="426"/>
      <c r="J209" s="212"/>
    </row>
    <row r="210" spans="3:11">
      <c r="D210" t="s">
        <v>190</v>
      </c>
      <c r="E210" s="212">
        <v>1</v>
      </c>
      <c r="G210" s="329"/>
      <c r="I210" s="428">
        <f t="shared" si="0"/>
        <v>0</v>
      </c>
      <c r="J210" s="212"/>
    </row>
    <row r="211" spans="3:11">
      <c r="D211" s="212"/>
      <c r="E211" s="212"/>
      <c r="F211" s="212"/>
      <c r="H211" s="212"/>
      <c r="J211" s="212"/>
      <c r="K211" s="212"/>
    </row>
    <row r="213" spans="3:11" ht="13.8" thickBot="1">
      <c r="C213" s="212"/>
      <c r="D213" s="212"/>
      <c r="E213" s="212"/>
      <c r="F213" t="s">
        <v>188</v>
      </c>
      <c r="I213" s="417">
        <f>SUM(I200:I212)</f>
        <v>0</v>
      </c>
      <c r="J213" s="212"/>
    </row>
    <row r="214" spans="3:11" ht="13.8" thickTop="1">
      <c r="C214" s="212"/>
      <c r="D214" s="212"/>
      <c r="E214" s="212"/>
      <c r="F214" s="212"/>
      <c r="G214" s="426"/>
      <c r="H214" s="212"/>
      <c r="I214" s="426"/>
      <c r="J214" s="212"/>
      <c r="K214" s="212"/>
    </row>
    <row r="217" spans="3:11">
      <c r="C217" s="212"/>
      <c r="D217" s="212"/>
      <c r="F217" s="212"/>
      <c r="G217" s="426"/>
      <c r="H217" s="212"/>
      <c r="I217" s="426"/>
      <c r="J217" s="212"/>
      <c r="K217" s="212"/>
    </row>
    <row r="223" spans="3:11">
      <c r="C223" s="212"/>
      <c r="D223" s="212"/>
      <c r="F223" s="212"/>
      <c r="G223" s="426"/>
      <c r="H223" s="212"/>
      <c r="I223" s="426"/>
      <c r="J223" s="212"/>
      <c r="K223" s="212"/>
    </row>
  </sheetData>
  <sheetProtection password="CF64" sheet="1"/>
  <dataValidations count="1">
    <dataValidation type="custom" allowBlank="1" showInputMessage="1" showErrorMessage="1" sqref="G1:G1048576" xr:uid="{54F47A25-6C11-444F-833D-AA9302245369}">
      <formula1>G1=ROUND(G1,2)</formula1>
    </dataValidation>
  </dataValidations>
  <pageMargins left="0.70866141732283472" right="0.70866141732283472" top="0.74803149606299213" bottom="0.74803149606299213" header="0.31496062992125984" footer="0.31496062992125984"/>
  <pageSetup paperSize="9" scale="97" orientation="portrait" r:id="rId1"/>
  <headerFooter>
    <oddHeader xml:space="preserve">&amp;RProjektantski predračun del - zaščita in prestavitev fekalne kanalizacije na območju parkirišča
</oddHeader>
    <oddFooter>&amp;RStran &amp;P od &amp;N</oddFooter>
  </headerFooter>
  <rowBreaks count="1" manualBreakCount="1">
    <brk id="2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d0a721a-7430-4207-8556-ad6d2b876e19">
      <Terms xmlns="http://schemas.microsoft.com/office/infopath/2007/PartnerControls"/>
    </lcf76f155ced4ddcb4097134ff3c332f>
    <TaxCatchAll xmlns="b7d84232-1720-45ca-9957-71a19b47fbc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EBA9197FF222443A878621BBE3A9409" ma:contentTypeVersion="15" ma:contentTypeDescription="Create a new document." ma:contentTypeScope="" ma:versionID="a56bb4774f6b70df58a726749520dc9a">
  <xsd:schema xmlns:xsd="http://www.w3.org/2001/XMLSchema" xmlns:xs="http://www.w3.org/2001/XMLSchema" xmlns:p="http://schemas.microsoft.com/office/2006/metadata/properties" xmlns:ns2="5d0a721a-7430-4207-8556-ad6d2b876e19" xmlns:ns3="b7d84232-1720-45ca-9957-71a19b47fbc7" targetNamespace="http://schemas.microsoft.com/office/2006/metadata/properties" ma:root="true" ma:fieldsID="07d7bf1d588f3c1eb1d6998aa1cb34f3" ns2:_="" ns3:_="">
    <xsd:import namespace="5d0a721a-7430-4207-8556-ad6d2b876e19"/>
    <xsd:import namespace="b7d84232-1720-45ca-9957-71a19b47fbc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0a721a-7430-4207-8556-ad6d2b876e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e0befe0-9b62-4c02-aac1-4d80805596b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84232-1720-45ca-9957-71a19b47fbc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a8627b1-d5e0-4d9c-a54b-617d30da1a74}" ma:internalName="TaxCatchAll" ma:showField="CatchAllData" ma:web="b7d84232-1720-45ca-9957-71a19b47fbc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49DAB0-834E-4201-92C7-43E3E7B6CA3B}">
  <ds:schemaRefs>
    <ds:schemaRef ds:uri="http://schemas.microsoft.com/office/2006/metadata/properties"/>
    <ds:schemaRef ds:uri="http://schemas.microsoft.com/office/infopath/2007/PartnerControls"/>
    <ds:schemaRef ds:uri="5d0a721a-7430-4207-8556-ad6d2b876e19"/>
    <ds:schemaRef ds:uri="b7d84232-1720-45ca-9957-71a19b47fbc7"/>
  </ds:schemaRefs>
</ds:datastoreItem>
</file>

<file path=customXml/itemProps2.xml><?xml version="1.0" encoding="utf-8"?>
<ds:datastoreItem xmlns:ds="http://schemas.openxmlformats.org/officeDocument/2006/customXml" ds:itemID="{D7837297-7FE7-45DB-9BE6-1AB1A5AEDE1D}">
  <ds:schemaRefs>
    <ds:schemaRef ds:uri="http://schemas.microsoft.com/sharepoint/v3/contenttype/forms"/>
  </ds:schemaRefs>
</ds:datastoreItem>
</file>

<file path=customXml/itemProps3.xml><?xml version="1.0" encoding="utf-8"?>
<ds:datastoreItem xmlns:ds="http://schemas.openxmlformats.org/officeDocument/2006/customXml" ds:itemID="{5F072F8F-DAA7-4D4C-B99B-0E9A9135B0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0a721a-7430-4207-8556-ad6d2b876e19"/>
    <ds:schemaRef ds:uri="b7d84232-1720-45ca-9957-71a19b47fb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17</vt:i4>
      </vt:variant>
    </vt:vector>
  </HeadingPairs>
  <TitlesOfParts>
    <vt:vector size="17" baseType="lpstr">
      <vt:lpstr>REKAPITULACIJA</vt:lpstr>
      <vt:lpstr>CESTA-OK</vt:lpstr>
      <vt:lpstr>PARKIRISCE-OŠ-OK</vt:lpstr>
      <vt:lpstr>PARKIRISCE-POKOPALISCE-OK</vt:lpstr>
      <vt:lpstr>AVTOBUSNO POSTAJALISCE-OK</vt:lpstr>
      <vt:lpstr>PEŠ POVEZAVE-ok</vt:lpstr>
      <vt:lpstr>KOLESARSKE POVRŠINE-OK</vt:lpstr>
      <vt:lpstr>KOLESARNICA-OK</vt:lpstr>
      <vt:lpstr>RAZSVETLJAVA-lokalna cesta</vt:lpstr>
      <vt:lpstr>RAZSVETLJAVA-parkirisca</vt:lpstr>
      <vt:lpstr>POLNILNICA ZA KOLESA-ok</vt:lpstr>
      <vt:lpstr>TK VODI</vt:lpstr>
      <vt:lpstr>TK VODI - lokalni opticni vod</vt:lpstr>
      <vt:lpstr>ELEKTRO KABELSKA KANALIZACIJA</vt:lpstr>
      <vt:lpstr>ZASCITA NN IN SN VODOV</vt:lpstr>
      <vt:lpstr>FEKALNI KANAL V CESTI-OK</vt:lpstr>
      <vt:lpstr>FEKALNI KANAL V PARKIRISCU-OK</vt:lpstr>
    </vt:vector>
  </TitlesOfParts>
  <Company>arhitekton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dc:creator>
  <cp:lastModifiedBy>Mateja Vrabec</cp:lastModifiedBy>
  <cp:lastPrinted>2026-06-30T05:21:31Z</cp:lastPrinted>
  <dcterms:created xsi:type="dcterms:W3CDTF">2002-03-20T09:21:34Z</dcterms:created>
  <dcterms:modified xsi:type="dcterms:W3CDTF">2026-08-02T19:22:24Z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0x0101001EBA9197FF222443A878621BBE3A9409</vt:lpwstr>
  </property>
  <property fmtid="{D5CDD505-2E9C-101B-9397-08002B2CF9AE}" pid="3" name="MediaServiceImageTags">
    <vt:lpwstr/>
  </property>
</Properties>
</file>